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310\Documents\Годовой отчет 2020г\доп к год отчету\приложения к годовому отчету\исполнение 2019 год\"/>
    </mc:Choice>
  </mc:AlternateContent>
  <bookViews>
    <workbookView xWindow="0" yWindow="0" windowWidth="14500" windowHeight="5790"/>
  </bookViews>
  <sheets>
    <sheet name="Приложение 9 таб.1" sheetId="2" r:id="rId1"/>
  </sheets>
  <definedNames>
    <definedName name="_xlnm.Print_Titles" localSheetId="0">'Приложение 9 таб.1'!$O:$AA,'Приложение 9 таб.1'!$7:$8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" i="2" l="1"/>
  <c r="X160" i="2" l="1"/>
  <c r="AD152" i="2"/>
  <c r="AD153" i="2"/>
  <c r="AF153" i="2" s="1"/>
  <c r="AD154" i="2"/>
  <c r="AD150" i="2"/>
  <c r="AF150" i="2" s="1"/>
  <c r="AD132" i="2"/>
  <c r="AF132" i="2" s="1"/>
  <c r="AD133" i="2"/>
  <c r="AF133" i="2" s="1"/>
  <c r="AD134" i="2"/>
  <c r="AF134" i="2" s="1"/>
  <c r="AD135" i="2"/>
  <c r="AF135" i="2" s="1"/>
  <c r="AD137" i="2"/>
  <c r="AD139" i="2"/>
  <c r="AF139" i="2" s="1"/>
  <c r="AD141" i="2"/>
  <c r="AF141" i="2" s="1"/>
  <c r="AD142" i="2"/>
  <c r="AF142" i="2" s="1"/>
  <c r="AD127" i="2"/>
  <c r="AD128" i="2"/>
  <c r="AF128" i="2" s="1"/>
  <c r="AD129" i="2"/>
  <c r="AF129" i="2" s="1"/>
  <c r="AD130" i="2"/>
  <c r="AD92" i="2"/>
  <c r="AF92" i="2" s="1"/>
  <c r="X92" i="2"/>
  <c r="AD115" i="2"/>
  <c r="AF115" i="2" s="1"/>
  <c r="AD116" i="2"/>
  <c r="AF116" i="2" s="1"/>
  <c r="AD117" i="2"/>
  <c r="AD119" i="2"/>
  <c r="AF119" i="2" s="1"/>
  <c r="AD120" i="2"/>
  <c r="AD122" i="2"/>
  <c r="AF122" i="2" s="1"/>
  <c r="AD124" i="2"/>
  <c r="AD125" i="2"/>
  <c r="AD97" i="2"/>
  <c r="AF97" i="2" s="1"/>
  <c r="AD98" i="2"/>
  <c r="AD99" i="2"/>
  <c r="AD101" i="2"/>
  <c r="AF101" i="2" s="1"/>
  <c r="AD93" i="2"/>
  <c r="AD94" i="2"/>
  <c r="AD95" i="2"/>
  <c r="AD84" i="2"/>
  <c r="AF84" i="2" s="1"/>
  <c r="AF77" i="2"/>
  <c r="AD77" i="2"/>
  <c r="X77" i="2"/>
  <c r="AD73" i="2"/>
  <c r="X72" i="2"/>
  <c r="X73" i="2"/>
  <c r="AF73" i="2" s="1"/>
  <c r="X79" i="2"/>
  <c r="X78" i="2" s="1"/>
  <c r="AF80" i="2"/>
  <c r="AD79" i="2"/>
  <c r="AF79" i="2" s="1"/>
  <c r="AD78" i="2"/>
  <c r="AD72" i="2"/>
  <c r="AF72" i="2" s="1"/>
  <c r="AD74" i="2"/>
  <c r="AF74" i="2" s="1"/>
  <c r="AD75" i="2"/>
  <c r="AF75" i="2" s="1"/>
  <c r="AD11" i="2"/>
  <c r="X11" i="2"/>
  <c r="AD50" i="2"/>
  <c r="AD51" i="2"/>
  <c r="AF51" i="2" s="1"/>
  <c r="AD52" i="2"/>
  <c r="AD54" i="2"/>
  <c r="AD55" i="2"/>
  <c r="AD46" i="2"/>
  <c r="AF46" i="2" s="1"/>
  <c r="AD47" i="2"/>
  <c r="AD48" i="2"/>
  <c r="AF48" i="2" s="1"/>
  <c r="AD19" i="2"/>
  <c r="X19" i="2"/>
  <c r="AD20" i="2"/>
  <c r="AF20" i="2" s="1"/>
  <c r="AD31" i="2"/>
  <c r="AD30" i="2"/>
  <c r="X30" i="2"/>
  <c r="AF30" i="2" s="1"/>
  <c r="X31" i="2"/>
  <c r="AF31" i="2" s="1"/>
  <c r="X20" i="2"/>
  <c r="AD21" i="2"/>
  <c r="X21" i="2"/>
  <c r="AF21" i="2" s="1"/>
  <c r="AD23" i="2"/>
  <c r="AF23" i="2" s="1"/>
  <c r="X23" i="2"/>
  <c r="AD25" i="2"/>
  <c r="AF25" i="2" s="1"/>
  <c r="X25" i="2"/>
  <c r="AF159" i="2"/>
  <c r="AF158" i="2"/>
  <c r="AF157" i="2"/>
  <c r="AF156" i="2"/>
  <c r="AF155" i="2"/>
  <c r="AF154" i="2"/>
  <c r="AF152" i="2"/>
  <c r="AF151" i="2"/>
  <c r="AF146" i="2"/>
  <c r="AF145" i="2"/>
  <c r="AF144" i="2"/>
  <c r="AF143" i="2"/>
  <c r="AF140" i="2"/>
  <c r="AF138" i="2"/>
  <c r="AF137" i="2"/>
  <c r="AF136" i="2"/>
  <c r="AF131" i="2"/>
  <c r="AF130" i="2"/>
  <c r="AF127" i="2"/>
  <c r="AF126" i="2"/>
  <c r="AF125" i="2"/>
  <c r="AF124" i="2"/>
  <c r="AF123" i="2"/>
  <c r="AF121" i="2"/>
  <c r="AF120" i="2"/>
  <c r="AF118" i="2"/>
  <c r="AF117" i="2"/>
  <c r="AF114" i="2"/>
  <c r="AF113" i="2"/>
  <c r="AF112" i="2"/>
  <c r="AF111" i="2"/>
  <c r="AF110" i="2"/>
  <c r="AF109" i="2"/>
  <c r="AF108" i="2"/>
  <c r="AF107" i="2"/>
  <c r="AF106" i="2"/>
  <c r="AF105" i="2"/>
  <c r="AF104" i="2"/>
  <c r="AF103" i="2"/>
  <c r="AF102" i="2"/>
  <c r="AF100" i="2"/>
  <c r="AF99" i="2"/>
  <c r="AF98" i="2"/>
  <c r="AF96" i="2"/>
  <c r="AF95" i="2"/>
  <c r="AF94" i="2"/>
  <c r="AF93" i="2"/>
  <c r="AF91" i="2"/>
  <c r="AF90" i="2"/>
  <c r="AF89" i="2"/>
  <c r="AF88" i="2"/>
  <c r="AF87" i="2"/>
  <c r="AF86" i="2"/>
  <c r="AF85" i="2"/>
  <c r="AF76" i="2"/>
  <c r="AF71" i="2"/>
  <c r="AF70" i="2"/>
  <c r="AF69" i="2"/>
  <c r="AF68" i="2"/>
  <c r="AF67" i="2"/>
  <c r="AF66" i="2"/>
  <c r="AF65" i="2"/>
  <c r="AF64" i="2"/>
  <c r="AF63" i="2"/>
  <c r="AF62" i="2"/>
  <c r="AF61" i="2"/>
  <c r="AF60" i="2"/>
  <c r="AF59" i="2"/>
  <c r="AF58" i="2"/>
  <c r="AF57" i="2"/>
  <c r="AF56" i="2"/>
  <c r="AF55" i="2"/>
  <c r="AF54" i="2"/>
  <c r="AF53" i="2"/>
  <c r="AF52" i="2"/>
  <c r="AF50" i="2"/>
  <c r="AF49" i="2"/>
  <c r="AF47" i="2"/>
  <c r="AF45" i="2"/>
  <c r="AF44" i="2"/>
  <c r="AF43" i="2"/>
  <c r="AF42" i="2"/>
  <c r="AF41" i="2"/>
  <c r="AF40" i="2"/>
  <c r="AF39" i="2"/>
  <c r="AF38" i="2"/>
  <c r="AF37" i="2"/>
  <c r="AF36" i="2"/>
  <c r="AF35" i="2"/>
  <c r="AF34" i="2"/>
  <c r="AF33" i="2"/>
  <c r="AF32" i="2"/>
  <c r="AF29" i="2"/>
  <c r="AF28" i="2"/>
  <c r="AF27" i="2"/>
  <c r="AF26" i="2"/>
  <c r="AF24" i="2"/>
  <c r="AF22" i="2"/>
  <c r="AF18" i="2"/>
  <c r="AF17" i="2"/>
  <c r="AF16" i="2"/>
  <c r="AF14" i="2"/>
  <c r="AF13" i="2"/>
  <c r="AF12" i="2"/>
  <c r="AF15" i="2"/>
  <c r="AD149" i="2" l="1"/>
  <c r="AD83" i="2"/>
  <c r="AF78" i="2"/>
  <c r="AF11" i="2"/>
  <c r="AF19" i="2"/>
  <c r="AD12" i="2"/>
  <c r="X12" i="2"/>
  <c r="AD13" i="2"/>
  <c r="X13" i="2"/>
  <c r="AD14" i="2"/>
  <c r="X14" i="2"/>
  <c r="AD16" i="2"/>
  <c r="X16" i="2"/>
  <c r="AD17" i="2"/>
  <c r="X17" i="2"/>
  <c r="AD148" i="2" l="1"/>
  <c r="AF149" i="2"/>
  <c r="AF83" i="2"/>
  <c r="AD82" i="2"/>
  <c r="AD147" i="2" l="1"/>
  <c r="AF148" i="2"/>
  <c r="AD81" i="2"/>
  <c r="AF81" i="2" s="1"/>
  <c r="AF82" i="2"/>
  <c r="AF147" i="2" l="1"/>
  <c r="AD10" i="2" l="1"/>
  <c r="AF10" i="2" s="1"/>
  <c r="AF160" i="2"/>
</calcChain>
</file>

<file path=xl/sharedStrings.xml><?xml version="1.0" encoding="utf-8"?>
<sst xmlns="http://schemas.openxmlformats.org/spreadsheetml/2006/main" count="713" uniqueCount="161">
  <si>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</si>
  <si>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</si>
  <si>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</si>
  <si>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</si>
  <si>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</si>
  <si>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</si>
  <si>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</si>
  <si>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</si>
  <si>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</si>
  <si>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</si>
  <si>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</si>
  <si>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</si>
  <si>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</si>
  <si>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</si>
  <si>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</si>
  <si>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</si>
  <si>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</si>
  <si>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</si>
  <si>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</si>
  <si>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</si>
  <si>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</si>
  <si>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</si>
  <si>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</si>
  <si>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</si>
  <si>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</si>
  <si>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</si>
  <si>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</si>
  <si>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</si>
  <si>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</si>
  <si>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</si>
  <si>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</si>
  <si>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</si>
  <si>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</si>
  <si>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</si>
  <si>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</si>
  <si>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</si>
  <si>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</si>
  <si>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</si>
  <si>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</si>
  <si>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</si>
  <si>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</si>
  <si>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</si>
  <si>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</si>
  <si>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</si>
  <si>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</si>
  <si>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</si>
  <si>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</si>
  <si>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</si>
  <si>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</si>
  <si>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</si>
  <si>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</si>
  <si>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</si>
  <si>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</si>
  <si>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</si>
  <si>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</si>
  <si>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</si>
  <si>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</si>
  <si>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</si>
  <si>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</si>
  <si>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</si>
  <si>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</si>
  <si>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</si>
  <si>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</si>
  <si>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</si>
  <si>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</si>
  <si>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</si>
  <si>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</si>
  <si>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</si>
  <si>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</si>
  <si>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</si>
  <si>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</si>
  <si>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</si>
  <si>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</si>
  <si>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</si>
  <si>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</si>
  <si>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</si>
  <si>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</si>
  <si>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</si>
  <si>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</si>
  <si>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</si>
  <si>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</si>
  <si>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</si>
  <si>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</si>
  <si>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</si>
  <si>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</si>
  <si>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</si>
  <si>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</si>
  <si>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</si>
  <si>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</si>
  <si>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</si>
  <si>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</si>
  <si>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</si>
  <si>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</si>
  <si>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</si>
  <si>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</si>
  <si>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</si>
  <si>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</si>
  <si>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</si>
  <si>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</si>
  <si>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мероприятий по развитию институтов местного самоуправления</t>
  </si>
  <si>
    <t>99000S0370</t>
  </si>
  <si>
    <t>99.0.00.70370</t>
  </si>
  <si>
    <t>Реализация мероприятий по развитию институтов местного самоуправления</t>
  </si>
  <si>
    <t>9900070370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</si>
  <si>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</si>
  <si>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</si>
  <si>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</si>
  <si>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</si>
  <si>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</si>
  <si>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</si>
  <si>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</si>
  <si>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99.0.00.00016</t>
  </si>
  <si>
    <t>Резервные средства</t>
  </si>
  <si>
    <t>Резервный фонд администрации</t>
  </si>
  <si>
    <t>9900000016</t>
  </si>
  <si>
    <t>Резервные фонды</t>
  </si>
  <si>
    <t>Специальные расходы</t>
  </si>
  <si>
    <t>Обеспечение проведения выборов и референдумов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</si>
  <si>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</si>
  <si>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</si>
  <si>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</si>
  <si>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</si>
  <si>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</si>
  <si>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</si>
  <si>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</si>
  <si>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</si>
  <si>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</si>
  <si>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</si>
  <si>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</si>
  <si>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</si>
  <si>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</si>
  <si>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</si>
  <si>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</si>
  <si>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</si>
  <si>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</si>
  <si>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</si>
  <si>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</si>
  <si>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</si>
  <si>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</si>
  <si>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</si>
  <si>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</si>
  <si>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</si>
  <si>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</si>
  <si>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</si>
  <si>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</si>
  <si>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</si>
  <si>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КОСГУ</t>
  </si>
  <si>
    <t>ВР</t>
  </si>
  <si>
    <t>ЦСР</t>
  </si>
  <si>
    <t>ПР</t>
  </si>
  <si>
    <t>РЗ</t>
  </si>
  <si>
    <t>Наименование</t>
  </si>
  <si>
    <t>Таблица 1</t>
  </si>
  <si>
    <t>% исполнения к утвержденному плану</t>
  </si>
  <si>
    <t xml:space="preserve">Утверждено на 2020 год </t>
  </si>
  <si>
    <t xml:space="preserve">  тыс. руб.</t>
  </si>
  <si>
    <t xml:space="preserve"> исполнение за 2020 год</t>
  </si>
  <si>
    <t>Обеспечение пожарной безопасности</t>
  </si>
  <si>
    <t>исполнение по ведомственной структуре расходов бюджета Лянинского сельсовета Здвинского района Новосибирской области за 2020 год</t>
  </si>
  <si>
    <t>администрация Лянинского сельсовета Здвинского района Новосибирской области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</si>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</sst>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3" xfId="1" applyNumberFormat="1" applyFont="1" applyFill="1" applyBorder="1" applyAlignment="1" applyProtection="1">
      <alignment horizontal="center" vertical="center"/>
      <protection hidden="1"/>
    </xf>
    <xf numFmtId="169" fontId="8" fillId="0" borderId="15" xfId="1" applyNumberFormat="1" applyFont="1" applyFill="1" applyBorder="1" applyAlignment="1" applyProtection="1">
      <alignment horizontal="center" vertical="center"/>
      <protection hidden="1"/>
    </xf>
    <xf numFmtId="169" fontId="7" fillId="0" borderId="16" xfId="1" applyNumberFormat="1" applyFont="1" applyFill="1" applyBorder="1" applyAlignment="1" applyProtection="1">
      <alignment horizontal="center" vertical="center"/>
      <protection hidden="1"/>
    </xf>
    <xf numFmtId="0" fontId="8" fillId="0" borderId="13" xfId="1" applyNumberFormat="1" applyFont="1" applyFill="1" applyBorder="1" applyAlignment="1" applyProtection="1">
      <alignment horizontal="center" vertical="center"/>
      <protection hidden="1"/>
    </xf>
    <xf numFmtId="168" fontId="8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168" fontId="7" fillId="0" borderId="13" xfId="1" applyNumberFormat="1" applyFont="1" applyFill="1" applyBorder="1" applyAlignment="1" applyProtection="1">
      <alignment horizontal="center" vertical="center"/>
      <protection hidden="1"/>
    </xf>
    <xf numFmtId="173" fontId="8" fillId="0" borderId="13" xfId="1" applyNumberFormat="1" applyFont="1" applyFill="1" applyBorder="1" applyAlignment="1" applyProtection="1">
      <alignment horizontal="right" vertical="center"/>
      <protection hidden="1"/>
    </xf>
    <xf numFmtId="0" fontId="7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3" xfId="1" applyNumberFormat="1" applyFont="1" applyFill="1" applyBorder="1" applyAlignment="1" applyProtection="1">
      <alignment horizontal="center" vertical="center"/>
      <protection hidden="1"/>
    </xf>
    <xf numFmtId="169" fontId="7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168" fontId="7" fillId="0" borderId="15" xfId="1" applyNumberFormat="1" applyFont="1" applyFill="1" applyBorder="1" applyAlignment="1" applyProtection="1">
      <alignment horizontal="center" vertical="center"/>
      <protection hidden="1"/>
    </xf>
    <xf numFmtId="173" fontId="7" fillId="0" borderId="13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center" vertical="center"/>
      <protection hidden="1"/>
    </xf>
    <xf numFmtId="173" fontId="7" fillId="0" borderId="4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8" fillId="0" borderId="1" xfId="1" applyNumberFormat="1" applyFont="1" applyFill="1" applyBorder="1" applyAlignment="1" applyProtection="1">
      <alignment horizontal="center" vertical="center"/>
      <protection hidden="1"/>
    </xf>
    <xf numFmtId="169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9" xfId="1" applyNumberFormat="1" applyFont="1" applyFill="1" applyBorder="1" applyAlignment="1" applyProtection="1">
      <alignment horizontal="center" vertical="center"/>
      <protection hidden="1"/>
    </xf>
    <xf numFmtId="173" fontId="8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73" fontId="7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0" xfId="1" applyNumberFormat="1" applyFont="1" applyFill="1" applyBorder="1" applyAlignment="1" applyProtection="1">
      <alignment horizontal="left" vertical="center"/>
      <protection hidden="1"/>
    </xf>
    <xf numFmtId="0" fontId="8" fillId="0" borderId="7" xfId="1" applyNumberFormat="1" applyFont="1" applyFill="1" applyBorder="1" applyAlignment="1" applyProtection="1">
      <alignment horizontal="left" vertical="center"/>
      <protection hidden="1"/>
    </xf>
    <xf numFmtId="173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Font="1" applyFill="1" applyBorder="1" applyAlignment="1" applyProtection="1">
      <protection hidden="1"/>
    </xf>
    <xf numFmtId="0" fontId="9" fillId="0" borderId="4" xfId="1" applyFont="1" applyFill="1" applyBorder="1" applyAlignment="1" applyProtection="1">
      <protection hidden="1"/>
    </xf>
    <xf numFmtId="173" fontId="8" fillId="0" borderId="2" xfId="1" applyNumberFormat="1" applyFont="1" applyFill="1" applyBorder="1" applyAlignment="1" applyProtection="1">
      <alignment horizontal="right" vertical="center"/>
      <protection hidden="1"/>
    </xf>
    <xf numFmtId="173" fontId="8" fillId="0" borderId="15" xfId="1" applyNumberFormat="1" applyFont="1" applyFill="1" applyBorder="1" applyAlignment="1" applyProtection="1">
      <alignment horizontal="right" vertical="center"/>
      <protection hidden="1"/>
    </xf>
    <xf numFmtId="173" fontId="7" fillId="0" borderId="15" xfId="1" applyNumberFormat="1" applyFont="1" applyFill="1" applyBorder="1" applyAlignment="1" applyProtection="1">
      <alignment horizontal="right" vertical="center"/>
      <protection hidden="1"/>
    </xf>
    <xf numFmtId="173" fontId="7" fillId="0" borderId="2" xfId="1" applyNumberFormat="1" applyFont="1" applyFill="1" applyBorder="1" applyAlignment="1" applyProtection="1">
      <alignment horizontal="right" vertical="center"/>
      <protection hidden="1"/>
    </xf>
    <xf numFmtId="173" fontId="7" fillId="0" borderId="9" xfId="1" applyNumberFormat="1" applyFont="1" applyFill="1" applyBorder="1" applyAlignment="1" applyProtection="1">
      <alignment horizontal="right" vertical="center"/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11" fillId="0" borderId="0" xfId="1" applyFont="1" applyProtection="1">
      <protection hidden="1"/>
    </xf>
    <xf numFmtId="0" fontId="10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69" fontId="8" fillId="0" borderId="16" xfId="1" applyNumberFormat="1" applyFont="1" applyFill="1" applyBorder="1" applyAlignment="1" applyProtection="1">
      <alignment horizontal="center" vertical="center"/>
      <protection hidden="1"/>
    </xf>
    <xf numFmtId="0" fontId="8" fillId="0" borderId="14" xfId="1" applyNumberFormat="1" applyFont="1" applyFill="1" applyBorder="1" applyAlignment="1" applyProtection="1">
      <alignment horizontal="center" vertical="center"/>
      <protection hidden="1"/>
    </xf>
    <xf numFmtId="168" fontId="8" fillId="0" borderId="13" xfId="1" applyNumberFormat="1" applyFont="1" applyFill="1" applyBorder="1" applyAlignment="1" applyProtection="1">
      <alignment horizontal="center" vertical="center"/>
      <protection hidden="1"/>
    </xf>
    <xf numFmtId="167" fontId="5" fillId="0" borderId="17" xfId="1" applyNumberFormat="1" applyFont="1" applyFill="1" applyBorder="1" applyAlignment="1" applyProtection="1">
      <alignment horizontal="right" vertical="center"/>
      <protection hidden="1"/>
    </xf>
    <xf numFmtId="166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right" vertical="center"/>
      <protection hidden="1"/>
    </xf>
    <xf numFmtId="0" fontId="12" fillId="0" borderId="0" xfId="1" applyFont="1" applyProtection="1">
      <protection hidden="1"/>
    </xf>
    <xf numFmtId="170" fontId="8" fillId="0" borderId="13" xfId="1" applyNumberFormat="1" applyFont="1" applyFill="1" applyBorder="1" applyAlignment="1" applyProtection="1">
      <alignment horizontal="center" vertical="center"/>
      <protection hidden="1"/>
    </xf>
    <xf numFmtId="170" fontId="7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7" xfId="1" applyNumberFormat="1" applyFont="1" applyFill="1" applyBorder="1" applyAlignment="1" applyProtection="1">
      <alignment horizontal="right" vertical="center"/>
      <protection hidden="1"/>
    </xf>
    <xf numFmtId="0" fontId="7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7" xfId="1" applyNumberFormat="1" applyFont="1" applyFill="1" applyBorder="1" applyAlignment="1" applyProtection="1">
      <alignment horizontal="right" vertical="center"/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1" fontId="2" fillId="0" borderId="15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3"/>
  <sheetViews>
    <sheetView showGridLines="0" tabSelected="1" topLeftCell="A148" workbookViewId="0">
      <selection activeCell="AD164" sqref="AD164"/>
    </sheetView>
  </sheetViews>
  <sheetFormatPr defaultColWidth="9.1796875" defaultRowHeight="12.5" x14ac:dyDescent="0.25"/>
  <cols>
    <col min="1" max="1" width="1.54296875" style="1" customWidth="1"/>
    <col min="2" max="14" width="0" style="1" hidden="1" customWidth="1"/>
    <col min="15" max="15" width="46" style="1" customWidth="1"/>
    <col min="16" max="16" width="5.26953125" style="1" customWidth="1"/>
    <col min="17" max="17" width="5.36328125" style="1" customWidth="1"/>
    <col min="18" max="18" width="4.453125" style="1" customWidth="1"/>
    <col min="19" max="19" width="0" style="1" hidden="1" customWidth="1"/>
    <col min="20" max="20" width="13.54296875" style="1" customWidth="1"/>
    <col min="21" max="21" width="6" style="1" customWidth="1"/>
    <col min="22" max="23" width="0" style="1" hidden="1" customWidth="1"/>
    <col min="24" max="24" width="11.1796875" style="1" customWidth="1"/>
    <col min="25" max="27" width="0" style="1" hidden="1" customWidth="1"/>
    <col min="28" max="28" width="4.08984375" style="1" hidden="1" customWidth="1"/>
    <col min="29" max="29" width="5.90625" style="1" hidden="1" customWidth="1"/>
    <col min="30" max="30" width="7.6328125" style="1" customWidth="1"/>
    <col min="31" max="31" width="0" style="1" hidden="1" customWidth="1"/>
    <col min="32" max="32" width="7.36328125" style="1" customWidth="1"/>
    <col min="33" max="256" width="9.1796875" style="1" customWidth="1"/>
    <col min="257" max="16384" width="9.1796875" style="1"/>
  </cols>
  <sheetData>
    <row r="1" spans="1:32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"/>
      <c r="Z1" s="2"/>
      <c r="AA1" s="2"/>
      <c r="AB1" s="2"/>
      <c r="AC1" s="2"/>
      <c r="AD1" s="2"/>
      <c r="AE1" s="2"/>
    </row>
    <row r="2" spans="1:32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11" t="s">
        <v>158</v>
      </c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1:32" ht="47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</row>
    <row r="4" spans="1:32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2" ht="12.75" customHeight="1" x14ac:dyDescent="0.2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3" t="s">
        <v>152</v>
      </c>
      <c r="Y5" s="33"/>
      <c r="Z5" s="33"/>
      <c r="AA5" s="33"/>
      <c r="AB5" s="3"/>
      <c r="AC5" s="2"/>
      <c r="AD5" s="2"/>
      <c r="AE5" s="2"/>
    </row>
    <row r="6" spans="1:32" ht="12.75" customHeight="1" thickBot="1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88"/>
      <c r="Y6" s="32"/>
      <c r="Z6" s="31"/>
      <c r="AA6" s="31"/>
      <c r="AB6" s="3"/>
      <c r="AC6" s="2"/>
      <c r="AD6" s="2"/>
      <c r="AE6" s="2"/>
      <c r="AF6" s="1" t="s">
        <v>155</v>
      </c>
    </row>
    <row r="7" spans="1:32" ht="18.75" customHeight="1" thickBot="1" x14ac:dyDescent="0.3">
      <c r="A7" s="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5" t="s">
        <v>151</v>
      </c>
      <c r="P7" s="103" t="s">
        <v>160</v>
      </c>
      <c r="Q7" s="105" t="s">
        <v>150</v>
      </c>
      <c r="R7" s="105" t="s">
        <v>149</v>
      </c>
      <c r="S7" s="105"/>
      <c r="T7" s="105" t="s">
        <v>148</v>
      </c>
      <c r="U7" s="105" t="s">
        <v>147</v>
      </c>
      <c r="V7" s="105" t="s">
        <v>10</v>
      </c>
      <c r="W7" s="108" t="s">
        <v>146</v>
      </c>
      <c r="X7" s="109" t="s">
        <v>154</v>
      </c>
      <c r="Y7" s="81" t="s">
        <v>10</v>
      </c>
      <c r="Z7" s="106" t="s">
        <v>145</v>
      </c>
      <c r="AA7" s="107"/>
      <c r="AB7" s="82"/>
      <c r="AC7" s="83"/>
      <c r="AD7" s="109" t="s">
        <v>156</v>
      </c>
      <c r="AE7" s="84"/>
      <c r="AF7" s="109" t="s">
        <v>153</v>
      </c>
    </row>
    <row r="8" spans="1:32" ht="49" customHeight="1" thickBot="1" x14ac:dyDescent="0.3">
      <c r="A8" s="3"/>
      <c r="B8" s="30" t="s">
        <v>144</v>
      </c>
      <c r="C8" s="29"/>
      <c r="D8" s="29" t="s">
        <v>143</v>
      </c>
      <c r="E8" s="29"/>
      <c r="F8" s="29"/>
      <c r="G8" s="29"/>
      <c r="H8" s="29"/>
      <c r="I8" s="29"/>
      <c r="J8" s="30"/>
      <c r="K8" s="29"/>
      <c r="L8" s="29"/>
      <c r="M8" s="29"/>
      <c r="N8" s="29"/>
      <c r="O8" s="105"/>
      <c r="P8" s="104"/>
      <c r="Q8" s="105"/>
      <c r="R8" s="105"/>
      <c r="S8" s="105"/>
      <c r="T8" s="105"/>
      <c r="U8" s="105"/>
      <c r="V8" s="105" t="s">
        <v>142</v>
      </c>
      <c r="W8" s="108"/>
      <c r="X8" s="110"/>
      <c r="Y8" s="85" t="s">
        <v>141</v>
      </c>
      <c r="Z8" s="86" t="s">
        <v>140</v>
      </c>
      <c r="AA8" s="86" t="s">
        <v>139</v>
      </c>
      <c r="AB8" s="87"/>
      <c r="AC8" s="87"/>
      <c r="AD8" s="110"/>
      <c r="AE8" s="84"/>
      <c r="AF8" s="110"/>
    </row>
    <row r="9" spans="1:32" ht="12.5" hidden="1" customHeight="1" x14ac:dyDescent="0.25">
      <c r="A9" s="3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34"/>
      <c r="P9" s="34"/>
      <c r="Q9" s="35"/>
      <c r="R9" s="35"/>
      <c r="S9" s="35"/>
      <c r="T9" s="35"/>
      <c r="U9" s="35"/>
      <c r="V9" s="35"/>
      <c r="W9" s="34"/>
      <c r="X9" s="35"/>
      <c r="Y9" s="27"/>
      <c r="Z9" s="26"/>
      <c r="AA9" s="26"/>
      <c r="AB9" s="25"/>
      <c r="AC9" s="25"/>
      <c r="AD9" s="35"/>
      <c r="AE9" s="2"/>
      <c r="AF9" s="35"/>
    </row>
    <row r="10" spans="1:32" ht="12.5" customHeight="1" thickBot="1" x14ac:dyDescent="0.3">
      <c r="A10" s="3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36" t="s">
        <v>159</v>
      </c>
      <c r="P10" s="100">
        <v>606</v>
      </c>
      <c r="Q10" s="37">
        <v>0</v>
      </c>
      <c r="R10" s="38">
        <v>0</v>
      </c>
      <c r="S10" s="39">
        <v>9999</v>
      </c>
      <c r="T10" s="40" t="s">
        <v>10</v>
      </c>
      <c r="U10" s="41" t="s">
        <v>10</v>
      </c>
      <c r="V10" s="42">
        <v>0</v>
      </c>
      <c r="W10" s="43"/>
      <c r="X10" s="44">
        <f>X160</f>
        <v>11733.69</v>
      </c>
      <c r="Y10" s="102"/>
      <c r="Z10" s="102"/>
      <c r="AA10" s="102"/>
      <c r="AB10" s="15" t="s">
        <v>4</v>
      </c>
      <c r="AC10" s="14"/>
      <c r="AD10" s="44">
        <f>AD160</f>
        <v>9560.7000000000007</v>
      </c>
      <c r="AE10" s="2"/>
      <c r="AF10" s="77">
        <f t="shared" ref="AF10:AF14" si="0">AD10/X10*100</f>
        <v>81.480761806388273</v>
      </c>
    </row>
    <row r="11" spans="1:32" ht="15" customHeight="1" thickBot="1" x14ac:dyDescent="0.4">
      <c r="A11" s="18"/>
      <c r="B11" s="112" t="s">
        <v>138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7">
        <v>113</v>
      </c>
      <c r="N11" s="16"/>
      <c r="O11" s="36" t="s">
        <v>138</v>
      </c>
      <c r="P11" s="100">
        <v>606</v>
      </c>
      <c r="Q11" s="37">
        <v>1</v>
      </c>
      <c r="R11" s="38">
        <v>0</v>
      </c>
      <c r="S11" s="39">
        <v>113</v>
      </c>
      <c r="T11" s="40" t="s">
        <v>10</v>
      </c>
      <c r="U11" s="41" t="s">
        <v>10</v>
      </c>
      <c r="V11" s="42">
        <v>0</v>
      </c>
      <c r="W11" s="43"/>
      <c r="X11" s="44">
        <f>X12+X19+X38+X43+X46+X50</f>
        <v>3796.3259999999996</v>
      </c>
      <c r="Y11" s="102"/>
      <c r="Z11" s="102"/>
      <c r="AA11" s="102"/>
      <c r="AB11" s="15" t="s">
        <v>4</v>
      </c>
      <c r="AC11" s="14"/>
      <c r="AD11" s="44">
        <f>AD12+AD19+AD38+AD43+AD46+AD50</f>
        <v>3343.6959999999999</v>
      </c>
      <c r="AE11" s="2"/>
      <c r="AF11" s="77">
        <f t="shared" si="0"/>
        <v>88.077156703612928</v>
      </c>
    </row>
    <row r="12" spans="1:32" ht="36" customHeight="1" thickBot="1" x14ac:dyDescent="0.4">
      <c r="A12" s="18"/>
      <c r="B12" s="124" t="s">
        <v>137</v>
      </c>
      <c r="C12" s="124"/>
      <c r="D12" s="124"/>
      <c r="E12" s="112"/>
      <c r="F12" s="112"/>
      <c r="G12" s="112"/>
      <c r="H12" s="112"/>
      <c r="I12" s="112"/>
      <c r="J12" s="112"/>
      <c r="K12" s="112"/>
      <c r="L12" s="112"/>
      <c r="M12" s="17">
        <v>102</v>
      </c>
      <c r="N12" s="16"/>
      <c r="O12" s="36" t="s">
        <v>137</v>
      </c>
      <c r="P12" s="100">
        <v>606</v>
      </c>
      <c r="Q12" s="37">
        <v>1</v>
      </c>
      <c r="R12" s="38">
        <v>2</v>
      </c>
      <c r="S12" s="39">
        <v>102</v>
      </c>
      <c r="T12" s="40" t="s">
        <v>10</v>
      </c>
      <c r="U12" s="41" t="s">
        <v>10</v>
      </c>
      <c r="V12" s="42">
        <v>0</v>
      </c>
      <c r="W12" s="43"/>
      <c r="X12" s="44">
        <f>X13+X16</f>
        <v>723.9</v>
      </c>
      <c r="Y12" s="102"/>
      <c r="Z12" s="102"/>
      <c r="AA12" s="102"/>
      <c r="AB12" s="15" t="s">
        <v>4</v>
      </c>
      <c r="AC12" s="14"/>
      <c r="AD12" s="44">
        <f>AD13+AD16</f>
        <v>711.8</v>
      </c>
      <c r="AE12" s="2"/>
      <c r="AF12" s="77">
        <f t="shared" si="0"/>
        <v>98.328498411382782</v>
      </c>
    </row>
    <row r="13" spans="1:32" ht="15" customHeight="1" thickBot="1" x14ac:dyDescent="0.4">
      <c r="A13" s="18"/>
      <c r="B13" s="22"/>
      <c r="C13" s="21"/>
      <c r="D13" s="21"/>
      <c r="E13" s="20"/>
      <c r="F13" s="20"/>
      <c r="G13" s="20"/>
      <c r="H13" s="19"/>
      <c r="I13" s="123" t="s">
        <v>136</v>
      </c>
      <c r="J13" s="123"/>
      <c r="K13" s="123"/>
      <c r="L13" s="123"/>
      <c r="M13" s="17">
        <v>102</v>
      </c>
      <c r="N13" s="16"/>
      <c r="O13" s="36" t="s">
        <v>135</v>
      </c>
      <c r="P13" s="100">
        <v>606</v>
      </c>
      <c r="Q13" s="37">
        <v>1</v>
      </c>
      <c r="R13" s="38">
        <v>2</v>
      </c>
      <c r="S13" s="39">
        <v>102</v>
      </c>
      <c r="T13" s="40" t="s">
        <v>134</v>
      </c>
      <c r="U13" s="41" t="s">
        <v>10</v>
      </c>
      <c r="V13" s="42" t="s">
        <v>2</v>
      </c>
      <c r="W13" s="43"/>
      <c r="X13" s="44">
        <f>X14</f>
        <v>665.1</v>
      </c>
      <c r="Y13" s="102"/>
      <c r="Z13" s="102"/>
      <c r="AA13" s="102"/>
      <c r="AB13" s="15" t="s">
        <v>4</v>
      </c>
      <c r="AC13" s="14"/>
      <c r="AD13" s="77">
        <f>AD14</f>
        <v>653</v>
      </c>
      <c r="AE13" s="2"/>
      <c r="AF13" s="77">
        <f t="shared" si="0"/>
        <v>98.180724703052164</v>
      </c>
    </row>
    <row r="14" spans="1:32" ht="62.5" customHeight="1" thickBot="1" x14ac:dyDescent="0.4">
      <c r="A14" s="18"/>
      <c r="B14" s="116">
        <v>100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7">
        <v>102</v>
      </c>
      <c r="N14" s="16"/>
      <c r="O14" s="45" t="s">
        <v>9</v>
      </c>
      <c r="P14" s="101">
        <v>606</v>
      </c>
      <c r="Q14" s="46">
        <v>1</v>
      </c>
      <c r="R14" s="47">
        <v>2</v>
      </c>
      <c r="S14" s="39">
        <v>102</v>
      </c>
      <c r="T14" s="48" t="s">
        <v>134</v>
      </c>
      <c r="U14" s="49">
        <v>100</v>
      </c>
      <c r="V14" s="42" t="s">
        <v>2</v>
      </c>
      <c r="W14" s="43"/>
      <c r="X14" s="50">
        <f>X15</f>
        <v>665.1</v>
      </c>
      <c r="Y14" s="117"/>
      <c r="Z14" s="117"/>
      <c r="AA14" s="117"/>
      <c r="AB14" s="15" t="s">
        <v>4</v>
      </c>
      <c r="AC14" s="14"/>
      <c r="AD14" s="78">
        <f>AD15</f>
        <v>653</v>
      </c>
      <c r="AE14" s="2"/>
      <c r="AF14" s="78">
        <f t="shared" si="0"/>
        <v>98.180724703052164</v>
      </c>
    </row>
    <row r="15" spans="1:32" ht="29.25" customHeight="1" thickBot="1" x14ac:dyDescent="0.4">
      <c r="A15" s="18"/>
      <c r="B15" s="119">
        <v>120</v>
      </c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7">
        <v>102</v>
      </c>
      <c r="N15" s="16"/>
      <c r="O15" s="51" t="s">
        <v>93</v>
      </c>
      <c r="P15" s="101">
        <v>606</v>
      </c>
      <c r="Q15" s="52">
        <v>1</v>
      </c>
      <c r="R15" s="53">
        <v>2</v>
      </c>
      <c r="S15" s="39">
        <v>102</v>
      </c>
      <c r="T15" s="54" t="s">
        <v>134</v>
      </c>
      <c r="U15" s="55">
        <v>120</v>
      </c>
      <c r="V15" s="42" t="s">
        <v>2</v>
      </c>
      <c r="W15" s="43"/>
      <c r="X15" s="56">
        <v>665.1</v>
      </c>
      <c r="Y15" s="120"/>
      <c r="Z15" s="120"/>
      <c r="AA15" s="120"/>
      <c r="AB15" s="15" t="s">
        <v>4</v>
      </c>
      <c r="AC15" s="14"/>
      <c r="AD15" s="79">
        <v>653</v>
      </c>
      <c r="AE15" s="2"/>
      <c r="AF15" s="78">
        <f>AD15/X15*100</f>
        <v>98.180724703052164</v>
      </c>
    </row>
    <row r="16" spans="1:32" ht="29.25" customHeight="1" thickBot="1" x14ac:dyDescent="0.4">
      <c r="A16" s="18"/>
      <c r="B16" s="92"/>
      <c r="C16" s="92"/>
      <c r="D16" s="92"/>
      <c r="E16" s="89"/>
      <c r="F16" s="89"/>
      <c r="G16" s="89"/>
      <c r="H16" s="89"/>
      <c r="I16" s="89"/>
      <c r="J16" s="89"/>
      <c r="K16" s="89"/>
      <c r="L16" s="89"/>
      <c r="M16" s="17"/>
      <c r="N16" s="16"/>
      <c r="O16" s="36" t="s">
        <v>25</v>
      </c>
      <c r="P16" s="100">
        <v>606</v>
      </c>
      <c r="Q16" s="37">
        <v>1</v>
      </c>
      <c r="R16" s="38">
        <v>2</v>
      </c>
      <c r="S16" s="39">
        <v>102</v>
      </c>
      <c r="T16" s="40" t="s">
        <v>24</v>
      </c>
      <c r="U16" s="41" t="s">
        <v>10</v>
      </c>
      <c r="V16" s="42" t="s">
        <v>2</v>
      </c>
      <c r="W16" s="43"/>
      <c r="X16" s="44">
        <f>X17</f>
        <v>58.8</v>
      </c>
      <c r="Y16" s="102"/>
      <c r="Z16" s="102"/>
      <c r="AA16" s="102"/>
      <c r="AB16" s="15" t="s">
        <v>4</v>
      </c>
      <c r="AC16" s="14"/>
      <c r="AD16" s="77">
        <f>AD17</f>
        <v>58.8</v>
      </c>
      <c r="AE16" s="2"/>
      <c r="AF16" s="77">
        <f t="shared" ref="AF16:AF83" si="1">AD16/X16*100</f>
        <v>100</v>
      </c>
    </row>
    <row r="17" spans="1:32" ht="62" customHeight="1" thickBot="1" x14ac:dyDescent="0.4">
      <c r="A17" s="18"/>
      <c r="B17" s="92"/>
      <c r="C17" s="92"/>
      <c r="D17" s="92"/>
      <c r="E17" s="89"/>
      <c r="F17" s="89"/>
      <c r="G17" s="89"/>
      <c r="H17" s="89"/>
      <c r="I17" s="89"/>
      <c r="J17" s="89"/>
      <c r="K17" s="89"/>
      <c r="L17" s="89"/>
      <c r="M17" s="17"/>
      <c r="N17" s="16"/>
      <c r="O17" s="45" t="s">
        <v>9</v>
      </c>
      <c r="P17" s="101">
        <v>606</v>
      </c>
      <c r="Q17" s="46">
        <v>1</v>
      </c>
      <c r="R17" s="47">
        <v>2</v>
      </c>
      <c r="S17" s="39">
        <v>102</v>
      </c>
      <c r="T17" s="48" t="s">
        <v>24</v>
      </c>
      <c r="U17" s="49">
        <v>100</v>
      </c>
      <c r="V17" s="42" t="s">
        <v>2</v>
      </c>
      <c r="W17" s="43"/>
      <c r="X17" s="50">
        <f>X18</f>
        <v>58.8</v>
      </c>
      <c r="Y17" s="117"/>
      <c r="Z17" s="117"/>
      <c r="AA17" s="117"/>
      <c r="AB17" s="15" t="s">
        <v>4</v>
      </c>
      <c r="AC17" s="14"/>
      <c r="AD17" s="78">
        <f>AD18</f>
        <v>58.8</v>
      </c>
      <c r="AE17" s="2"/>
      <c r="AF17" s="78">
        <f t="shared" si="1"/>
        <v>100</v>
      </c>
    </row>
    <row r="18" spans="1:32" ht="29.25" customHeight="1" thickBot="1" x14ac:dyDescent="0.4">
      <c r="A18" s="18"/>
      <c r="B18" s="92"/>
      <c r="C18" s="92"/>
      <c r="D18" s="92"/>
      <c r="E18" s="89"/>
      <c r="F18" s="89"/>
      <c r="G18" s="89"/>
      <c r="H18" s="89"/>
      <c r="I18" s="89"/>
      <c r="J18" s="89"/>
      <c r="K18" s="89"/>
      <c r="L18" s="89"/>
      <c r="M18" s="17"/>
      <c r="N18" s="16"/>
      <c r="O18" s="51" t="s">
        <v>93</v>
      </c>
      <c r="P18" s="101">
        <v>606</v>
      </c>
      <c r="Q18" s="52">
        <v>1</v>
      </c>
      <c r="R18" s="53">
        <v>2</v>
      </c>
      <c r="S18" s="39">
        <v>102</v>
      </c>
      <c r="T18" s="90" t="s">
        <v>24</v>
      </c>
      <c r="U18" s="55">
        <v>120</v>
      </c>
      <c r="V18" s="42" t="s">
        <v>2</v>
      </c>
      <c r="W18" s="43"/>
      <c r="X18" s="56">
        <v>58.8</v>
      </c>
      <c r="Y18" s="120"/>
      <c r="Z18" s="120"/>
      <c r="AA18" s="120"/>
      <c r="AB18" s="15" t="s">
        <v>4</v>
      </c>
      <c r="AC18" s="14"/>
      <c r="AD18" s="79">
        <v>58.8</v>
      </c>
      <c r="AE18" s="2"/>
      <c r="AF18" s="78">
        <f t="shared" si="1"/>
        <v>100</v>
      </c>
    </row>
    <row r="19" spans="1:32" ht="55" customHeight="1" thickBot="1" x14ac:dyDescent="0.4">
      <c r="A19" s="18"/>
      <c r="B19" s="115" t="s">
        <v>133</v>
      </c>
      <c r="C19" s="115"/>
      <c r="D19" s="115"/>
      <c r="E19" s="113"/>
      <c r="F19" s="113"/>
      <c r="G19" s="113"/>
      <c r="H19" s="113"/>
      <c r="I19" s="113"/>
      <c r="J19" s="113"/>
      <c r="K19" s="113"/>
      <c r="L19" s="113"/>
      <c r="M19" s="17">
        <v>104</v>
      </c>
      <c r="N19" s="16"/>
      <c r="O19" s="57" t="s">
        <v>133</v>
      </c>
      <c r="P19" s="100">
        <v>606</v>
      </c>
      <c r="Q19" s="58">
        <v>1</v>
      </c>
      <c r="R19" s="59">
        <v>4</v>
      </c>
      <c r="S19" s="39">
        <v>104</v>
      </c>
      <c r="T19" s="60" t="s">
        <v>10</v>
      </c>
      <c r="U19" s="61" t="s">
        <v>10</v>
      </c>
      <c r="V19" s="42">
        <v>0</v>
      </c>
      <c r="W19" s="43"/>
      <c r="X19" s="62">
        <f>X20+X27+X30+X33</f>
        <v>2826.6999999999994</v>
      </c>
      <c r="Y19" s="114"/>
      <c r="Z19" s="114"/>
      <c r="AA19" s="114"/>
      <c r="AB19" s="15" t="s">
        <v>4</v>
      </c>
      <c r="AC19" s="14"/>
      <c r="AD19" s="62">
        <f>AD20+AD27+AD30+AD33</f>
        <v>2415.37</v>
      </c>
      <c r="AE19" s="2"/>
      <c r="AF19" s="77">
        <f t="shared" si="1"/>
        <v>85.448402731099875</v>
      </c>
    </row>
    <row r="20" spans="1:32" ht="29.25" customHeight="1" thickBot="1" x14ac:dyDescent="0.4">
      <c r="A20" s="18"/>
      <c r="B20" s="22"/>
      <c r="C20" s="21"/>
      <c r="D20" s="21"/>
      <c r="E20" s="20"/>
      <c r="F20" s="20"/>
      <c r="G20" s="20"/>
      <c r="H20" s="19"/>
      <c r="I20" s="123" t="s">
        <v>132</v>
      </c>
      <c r="J20" s="123"/>
      <c r="K20" s="123"/>
      <c r="L20" s="123"/>
      <c r="M20" s="17">
        <v>104</v>
      </c>
      <c r="N20" s="16"/>
      <c r="O20" s="36" t="s">
        <v>131</v>
      </c>
      <c r="P20" s="100">
        <v>606</v>
      </c>
      <c r="Q20" s="37">
        <v>1</v>
      </c>
      <c r="R20" s="38">
        <v>4</v>
      </c>
      <c r="S20" s="39">
        <v>104</v>
      </c>
      <c r="T20" s="40" t="s">
        <v>130</v>
      </c>
      <c r="U20" s="41" t="s">
        <v>10</v>
      </c>
      <c r="V20" s="42" t="s">
        <v>2</v>
      </c>
      <c r="W20" s="43"/>
      <c r="X20" s="44">
        <f>X22+X24+X25</f>
        <v>1213.83</v>
      </c>
      <c r="Y20" s="102"/>
      <c r="Z20" s="102"/>
      <c r="AA20" s="102"/>
      <c r="AB20" s="15" t="s">
        <v>4</v>
      </c>
      <c r="AC20" s="14"/>
      <c r="AD20" s="44">
        <f>AD22+AD24+AD25</f>
        <v>802.5</v>
      </c>
      <c r="AE20" s="2"/>
      <c r="AF20" s="77">
        <f t="shared" si="1"/>
        <v>66.113047131805942</v>
      </c>
    </row>
    <row r="21" spans="1:32" ht="52.5" customHeight="1" thickBot="1" x14ac:dyDescent="0.4">
      <c r="A21" s="18"/>
      <c r="B21" s="116">
        <v>100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7">
        <v>104</v>
      </c>
      <c r="N21" s="16"/>
      <c r="O21" s="45" t="s">
        <v>9</v>
      </c>
      <c r="P21" s="101">
        <v>606</v>
      </c>
      <c r="Q21" s="46">
        <v>1</v>
      </c>
      <c r="R21" s="47">
        <v>4</v>
      </c>
      <c r="S21" s="39">
        <v>104</v>
      </c>
      <c r="T21" s="48" t="s">
        <v>130</v>
      </c>
      <c r="U21" s="49">
        <v>100</v>
      </c>
      <c r="V21" s="42" t="s">
        <v>2</v>
      </c>
      <c r="W21" s="43"/>
      <c r="X21" s="50">
        <f>X22</f>
        <v>467.4</v>
      </c>
      <c r="Y21" s="117"/>
      <c r="Z21" s="117"/>
      <c r="AA21" s="117"/>
      <c r="AB21" s="15" t="s">
        <v>4</v>
      </c>
      <c r="AC21" s="14"/>
      <c r="AD21" s="78">
        <f>AD22</f>
        <v>256</v>
      </c>
      <c r="AE21" s="2"/>
      <c r="AF21" s="78">
        <f t="shared" si="1"/>
        <v>54.771074026529746</v>
      </c>
    </row>
    <row r="22" spans="1:32" ht="29.25" customHeight="1" thickBot="1" x14ac:dyDescent="0.4">
      <c r="A22" s="18"/>
      <c r="B22" s="119">
        <v>120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7">
        <v>104</v>
      </c>
      <c r="N22" s="16"/>
      <c r="O22" s="51" t="s">
        <v>93</v>
      </c>
      <c r="P22" s="101">
        <v>606</v>
      </c>
      <c r="Q22" s="52">
        <v>1</v>
      </c>
      <c r="R22" s="53">
        <v>4</v>
      </c>
      <c r="S22" s="39">
        <v>104</v>
      </c>
      <c r="T22" s="54" t="s">
        <v>130</v>
      </c>
      <c r="U22" s="55">
        <v>120</v>
      </c>
      <c r="V22" s="42" t="s">
        <v>2</v>
      </c>
      <c r="W22" s="43"/>
      <c r="X22" s="56">
        <v>467.4</v>
      </c>
      <c r="Y22" s="120"/>
      <c r="Z22" s="120"/>
      <c r="AA22" s="120"/>
      <c r="AB22" s="15" t="s">
        <v>4</v>
      </c>
      <c r="AC22" s="14"/>
      <c r="AD22" s="79">
        <v>256</v>
      </c>
      <c r="AE22" s="2"/>
      <c r="AF22" s="78">
        <f t="shared" si="1"/>
        <v>54.771074026529746</v>
      </c>
    </row>
    <row r="23" spans="1:32" ht="29.25" customHeight="1" thickBot="1" x14ac:dyDescent="0.4">
      <c r="A23" s="18"/>
      <c r="B23" s="121">
        <v>200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7">
        <v>104</v>
      </c>
      <c r="N23" s="16"/>
      <c r="O23" s="63" t="s">
        <v>7</v>
      </c>
      <c r="P23" s="101">
        <v>606</v>
      </c>
      <c r="Q23" s="64">
        <v>1</v>
      </c>
      <c r="R23" s="65">
        <v>4</v>
      </c>
      <c r="S23" s="39">
        <v>104</v>
      </c>
      <c r="T23" s="66" t="s">
        <v>130</v>
      </c>
      <c r="U23" s="67">
        <v>200</v>
      </c>
      <c r="V23" s="42" t="s">
        <v>2</v>
      </c>
      <c r="W23" s="43"/>
      <c r="X23" s="68">
        <f>X24</f>
        <v>642.6</v>
      </c>
      <c r="Y23" s="122"/>
      <c r="Z23" s="122"/>
      <c r="AA23" s="122"/>
      <c r="AB23" s="15" t="s">
        <v>4</v>
      </c>
      <c r="AC23" s="14"/>
      <c r="AD23" s="80">
        <f>AD24</f>
        <v>486.5</v>
      </c>
      <c r="AE23" s="2"/>
      <c r="AF23" s="78">
        <f t="shared" si="1"/>
        <v>75.708061002178653</v>
      </c>
    </row>
    <row r="24" spans="1:32" ht="24" customHeight="1" thickBot="1" x14ac:dyDescent="0.4">
      <c r="A24" s="18"/>
      <c r="B24" s="119">
        <v>240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7">
        <v>104</v>
      </c>
      <c r="N24" s="16"/>
      <c r="O24" s="51" t="s">
        <v>6</v>
      </c>
      <c r="P24" s="101">
        <v>606</v>
      </c>
      <c r="Q24" s="52">
        <v>1</v>
      </c>
      <c r="R24" s="53">
        <v>4</v>
      </c>
      <c r="S24" s="39">
        <v>104</v>
      </c>
      <c r="T24" s="54" t="s">
        <v>130</v>
      </c>
      <c r="U24" s="55">
        <v>240</v>
      </c>
      <c r="V24" s="42" t="s">
        <v>2</v>
      </c>
      <c r="W24" s="43"/>
      <c r="X24" s="56">
        <v>642.6</v>
      </c>
      <c r="Y24" s="120"/>
      <c r="Z24" s="120"/>
      <c r="AA24" s="120"/>
      <c r="AB24" s="15" t="s">
        <v>4</v>
      </c>
      <c r="AC24" s="14"/>
      <c r="AD24" s="79">
        <v>486.5</v>
      </c>
      <c r="AE24" s="2"/>
      <c r="AF24" s="78">
        <f t="shared" si="1"/>
        <v>75.708061002178653</v>
      </c>
    </row>
    <row r="25" spans="1:32" ht="15" customHeight="1" thickBot="1" x14ac:dyDescent="0.4">
      <c r="A25" s="18"/>
      <c r="B25" s="121">
        <v>800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7">
        <v>104</v>
      </c>
      <c r="N25" s="16"/>
      <c r="O25" s="63" t="s">
        <v>32</v>
      </c>
      <c r="P25" s="101">
        <v>606</v>
      </c>
      <c r="Q25" s="64">
        <v>1</v>
      </c>
      <c r="R25" s="65">
        <v>4</v>
      </c>
      <c r="S25" s="39">
        <v>104</v>
      </c>
      <c r="T25" s="66" t="s">
        <v>130</v>
      </c>
      <c r="U25" s="67">
        <v>800</v>
      </c>
      <c r="V25" s="42" t="s">
        <v>2</v>
      </c>
      <c r="W25" s="43"/>
      <c r="X25" s="68">
        <f>X26</f>
        <v>103.83</v>
      </c>
      <c r="Y25" s="122"/>
      <c r="Z25" s="122"/>
      <c r="AA25" s="122"/>
      <c r="AB25" s="15" t="s">
        <v>4</v>
      </c>
      <c r="AC25" s="14"/>
      <c r="AD25" s="80">
        <f>AD26</f>
        <v>60</v>
      </c>
      <c r="AE25" s="2"/>
      <c r="AF25" s="78">
        <f t="shared" si="1"/>
        <v>57.786766830395841</v>
      </c>
    </row>
    <row r="26" spans="1:32" ht="15" customHeight="1" thickBot="1" x14ac:dyDescent="0.4">
      <c r="A26" s="18"/>
      <c r="B26" s="119">
        <v>850</v>
      </c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7">
        <v>104</v>
      </c>
      <c r="N26" s="16"/>
      <c r="O26" s="51" t="s">
        <v>31</v>
      </c>
      <c r="P26" s="101">
        <v>606</v>
      </c>
      <c r="Q26" s="52">
        <v>1</v>
      </c>
      <c r="R26" s="53">
        <v>4</v>
      </c>
      <c r="S26" s="39">
        <v>104</v>
      </c>
      <c r="T26" s="54" t="s">
        <v>130</v>
      </c>
      <c r="U26" s="55">
        <v>850</v>
      </c>
      <c r="V26" s="42" t="s">
        <v>2</v>
      </c>
      <c r="W26" s="43"/>
      <c r="X26" s="56">
        <v>103.83</v>
      </c>
      <c r="Y26" s="120"/>
      <c r="Z26" s="120"/>
      <c r="AA26" s="120"/>
      <c r="AB26" s="15" t="s">
        <v>4</v>
      </c>
      <c r="AC26" s="14"/>
      <c r="AD26" s="79">
        <v>60</v>
      </c>
      <c r="AE26" s="2"/>
      <c r="AF26" s="78">
        <f t="shared" si="1"/>
        <v>57.786766830395841</v>
      </c>
    </row>
    <row r="27" spans="1:32" ht="32.5" customHeight="1" thickBot="1" x14ac:dyDescent="0.4">
      <c r="A27" s="18"/>
      <c r="B27" s="24"/>
      <c r="C27" s="23"/>
      <c r="D27" s="23"/>
      <c r="E27" s="20"/>
      <c r="F27" s="20"/>
      <c r="G27" s="20"/>
      <c r="H27" s="19"/>
      <c r="I27" s="118" t="s">
        <v>129</v>
      </c>
      <c r="J27" s="118"/>
      <c r="K27" s="118"/>
      <c r="L27" s="118"/>
      <c r="M27" s="17">
        <v>104</v>
      </c>
      <c r="N27" s="16"/>
      <c r="O27" s="57" t="s">
        <v>128</v>
      </c>
      <c r="P27" s="100">
        <v>606</v>
      </c>
      <c r="Q27" s="58">
        <v>1</v>
      </c>
      <c r="R27" s="59">
        <v>4</v>
      </c>
      <c r="S27" s="39">
        <v>104</v>
      </c>
      <c r="T27" s="60" t="s">
        <v>127</v>
      </c>
      <c r="U27" s="61" t="s">
        <v>10</v>
      </c>
      <c r="V27" s="42" t="s">
        <v>2</v>
      </c>
      <c r="W27" s="43"/>
      <c r="X27" s="62">
        <v>0.1</v>
      </c>
      <c r="Y27" s="114"/>
      <c r="Z27" s="114"/>
      <c r="AA27" s="114"/>
      <c r="AB27" s="15" t="s">
        <v>23</v>
      </c>
      <c r="AC27" s="14"/>
      <c r="AD27" s="71">
        <v>0.1</v>
      </c>
      <c r="AE27" s="2"/>
      <c r="AF27" s="77">
        <f t="shared" si="1"/>
        <v>100</v>
      </c>
    </row>
    <row r="28" spans="1:32" ht="29.25" customHeight="1" thickBot="1" x14ac:dyDescent="0.4">
      <c r="A28" s="18"/>
      <c r="B28" s="116">
        <v>200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7">
        <v>104</v>
      </c>
      <c r="N28" s="16"/>
      <c r="O28" s="45" t="s">
        <v>7</v>
      </c>
      <c r="P28" s="101">
        <v>606</v>
      </c>
      <c r="Q28" s="46">
        <v>1</v>
      </c>
      <c r="R28" s="47">
        <v>4</v>
      </c>
      <c r="S28" s="39">
        <v>104</v>
      </c>
      <c r="T28" s="48" t="s">
        <v>127</v>
      </c>
      <c r="U28" s="49">
        <v>200</v>
      </c>
      <c r="V28" s="42" t="s">
        <v>2</v>
      </c>
      <c r="W28" s="43"/>
      <c r="X28" s="50">
        <v>0.1</v>
      </c>
      <c r="Y28" s="117"/>
      <c r="Z28" s="117"/>
      <c r="AA28" s="117"/>
      <c r="AB28" s="15" t="s">
        <v>23</v>
      </c>
      <c r="AC28" s="14"/>
      <c r="AD28" s="78">
        <v>0.1</v>
      </c>
      <c r="AE28" s="2"/>
      <c r="AF28" s="78">
        <f t="shared" si="1"/>
        <v>100</v>
      </c>
    </row>
    <row r="29" spans="1:32" ht="29" customHeight="1" thickBot="1" x14ac:dyDescent="0.4">
      <c r="A29" s="18"/>
      <c r="B29" s="119">
        <v>240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7">
        <v>104</v>
      </c>
      <c r="N29" s="16"/>
      <c r="O29" s="51" t="s">
        <v>6</v>
      </c>
      <c r="P29" s="101">
        <v>606</v>
      </c>
      <c r="Q29" s="52">
        <v>1</v>
      </c>
      <c r="R29" s="53">
        <v>4</v>
      </c>
      <c r="S29" s="39">
        <v>104</v>
      </c>
      <c r="T29" s="54" t="s">
        <v>127</v>
      </c>
      <c r="U29" s="55">
        <v>240</v>
      </c>
      <c r="V29" s="42" t="s">
        <v>2</v>
      </c>
      <c r="W29" s="43"/>
      <c r="X29" s="56">
        <v>0.1</v>
      </c>
      <c r="Y29" s="120"/>
      <c r="Z29" s="120"/>
      <c r="AA29" s="120"/>
      <c r="AB29" s="15" t="s">
        <v>23</v>
      </c>
      <c r="AC29" s="14"/>
      <c r="AD29" s="79">
        <v>0.1</v>
      </c>
      <c r="AE29" s="2"/>
      <c r="AF29" s="78">
        <f t="shared" si="1"/>
        <v>100</v>
      </c>
    </row>
    <row r="30" spans="1:32" ht="29.25" customHeight="1" thickBot="1" x14ac:dyDescent="0.4">
      <c r="A30" s="18"/>
      <c r="B30" s="24"/>
      <c r="C30" s="23"/>
      <c r="D30" s="23"/>
      <c r="E30" s="20"/>
      <c r="F30" s="20"/>
      <c r="G30" s="20"/>
      <c r="H30" s="19"/>
      <c r="I30" s="118" t="s">
        <v>26</v>
      </c>
      <c r="J30" s="118"/>
      <c r="K30" s="118"/>
      <c r="L30" s="118"/>
      <c r="M30" s="17">
        <v>104</v>
      </c>
      <c r="N30" s="16"/>
      <c r="O30" s="57" t="s">
        <v>25</v>
      </c>
      <c r="P30" s="100">
        <v>606</v>
      </c>
      <c r="Q30" s="58">
        <v>1</v>
      </c>
      <c r="R30" s="59">
        <v>4</v>
      </c>
      <c r="S30" s="39">
        <v>104</v>
      </c>
      <c r="T30" s="60" t="s">
        <v>24</v>
      </c>
      <c r="U30" s="61" t="s">
        <v>10</v>
      </c>
      <c r="V30" s="42" t="s">
        <v>2</v>
      </c>
      <c r="W30" s="43"/>
      <c r="X30" s="62">
        <f>X31</f>
        <v>1567.3</v>
      </c>
      <c r="Y30" s="114"/>
      <c r="Z30" s="114"/>
      <c r="AA30" s="114"/>
      <c r="AB30" s="15" t="s">
        <v>23</v>
      </c>
      <c r="AC30" s="14"/>
      <c r="AD30" s="62">
        <f>AD31</f>
        <v>1567.3</v>
      </c>
      <c r="AE30" s="2"/>
      <c r="AF30" s="77">
        <f t="shared" si="1"/>
        <v>100</v>
      </c>
    </row>
    <row r="31" spans="1:32" ht="52" customHeight="1" thickBot="1" x14ac:dyDescent="0.4">
      <c r="A31" s="18"/>
      <c r="B31" s="116">
        <v>100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7">
        <v>104</v>
      </c>
      <c r="N31" s="16"/>
      <c r="O31" s="45" t="s">
        <v>9</v>
      </c>
      <c r="P31" s="101">
        <v>606</v>
      </c>
      <c r="Q31" s="46">
        <v>1</v>
      </c>
      <c r="R31" s="47">
        <v>4</v>
      </c>
      <c r="S31" s="39">
        <v>104</v>
      </c>
      <c r="T31" s="48" t="s">
        <v>24</v>
      </c>
      <c r="U31" s="49">
        <v>100</v>
      </c>
      <c r="V31" s="42" t="s">
        <v>2</v>
      </c>
      <c r="W31" s="43"/>
      <c r="X31" s="50">
        <f>X32</f>
        <v>1567.3</v>
      </c>
      <c r="Y31" s="117"/>
      <c r="Z31" s="117"/>
      <c r="AA31" s="117"/>
      <c r="AB31" s="15" t="s">
        <v>23</v>
      </c>
      <c r="AC31" s="14"/>
      <c r="AD31" s="50">
        <f>AD32</f>
        <v>1567.3</v>
      </c>
      <c r="AE31" s="2"/>
      <c r="AF31" s="78">
        <f t="shared" si="1"/>
        <v>100</v>
      </c>
    </row>
    <row r="32" spans="1:32" ht="29.25" customHeight="1" thickBot="1" x14ac:dyDescent="0.4">
      <c r="A32" s="18"/>
      <c r="B32" s="119">
        <v>120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7">
        <v>104</v>
      </c>
      <c r="N32" s="16"/>
      <c r="O32" s="51" t="s">
        <v>93</v>
      </c>
      <c r="P32" s="101">
        <v>606</v>
      </c>
      <c r="Q32" s="52">
        <v>1</v>
      </c>
      <c r="R32" s="53">
        <v>4</v>
      </c>
      <c r="S32" s="39">
        <v>104</v>
      </c>
      <c r="T32" s="54" t="s">
        <v>24</v>
      </c>
      <c r="U32" s="55">
        <v>120</v>
      </c>
      <c r="V32" s="42" t="s">
        <v>2</v>
      </c>
      <c r="W32" s="43"/>
      <c r="X32" s="56">
        <v>1567.3</v>
      </c>
      <c r="Y32" s="120"/>
      <c r="Z32" s="120"/>
      <c r="AA32" s="120"/>
      <c r="AB32" s="15" t="s">
        <v>23</v>
      </c>
      <c r="AC32" s="14"/>
      <c r="AD32" s="56">
        <v>1567.3</v>
      </c>
      <c r="AE32" s="2"/>
      <c r="AF32" s="78">
        <f t="shared" si="1"/>
        <v>100</v>
      </c>
    </row>
    <row r="33" spans="1:32" ht="29.25" customHeight="1" thickBot="1" x14ac:dyDescent="0.4">
      <c r="A33" s="18"/>
      <c r="B33" s="24"/>
      <c r="C33" s="23"/>
      <c r="D33" s="23"/>
      <c r="E33" s="20"/>
      <c r="F33" s="20"/>
      <c r="G33" s="20"/>
      <c r="H33" s="19"/>
      <c r="I33" s="118" t="s">
        <v>126</v>
      </c>
      <c r="J33" s="118"/>
      <c r="K33" s="118"/>
      <c r="L33" s="118"/>
      <c r="M33" s="17">
        <v>104</v>
      </c>
      <c r="N33" s="16"/>
      <c r="O33" s="57" t="s">
        <v>125</v>
      </c>
      <c r="P33" s="100">
        <v>606</v>
      </c>
      <c r="Q33" s="58">
        <v>1</v>
      </c>
      <c r="R33" s="59">
        <v>4</v>
      </c>
      <c r="S33" s="39">
        <v>104</v>
      </c>
      <c r="T33" s="60" t="s">
        <v>124</v>
      </c>
      <c r="U33" s="61" t="s">
        <v>10</v>
      </c>
      <c r="V33" s="42" t="s">
        <v>2</v>
      </c>
      <c r="W33" s="43"/>
      <c r="X33" s="62">
        <v>45.47</v>
      </c>
      <c r="Y33" s="114"/>
      <c r="Z33" s="114"/>
      <c r="AA33" s="114"/>
      <c r="AB33" s="15" t="s">
        <v>52</v>
      </c>
      <c r="AC33" s="14"/>
      <c r="AD33" s="71">
        <v>45.47</v>
      </c>
      <c r="AE33" s="2"/>
      <c r="AF33" s="77">
        <f t="shared" si="1"/>
        <v>100</v>
      </c>
    </row>
    <row r="34" spans="1:32" ht="54" customHeight="1" thickBot="1" x14ac:dyDescent="0.4">
      <c r="A34" s="18"/>
      <c r="B34" s="116">
        <v>100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7">
        <v>104</v>
      </c>
      <c r="N34" s="16"/>
      <c r="O34" s="45" t="s">
        <v>9</v>
      </c>
      <c r="P34" s="101">
        <v>606</v>
      </c>
      <c r="Q34" s="46">
        <v>1</v>
      </c>
      <c r="R34" s="47">
        <v>4</v>
      </c>
      <c r="S34" s="39">
        <v>104</v>
      </c>
      <c r="T34" s="48" t="s">
        <v>124</v>
      </c>
      <c r="U34" s="49">
        <v>100</v>
      </c>
      <c r="V34" s="42" t="s">
        <v>2</v>
      </c>
      <c r="W34" s="43"/>
      <c r="X34" s="50">
        <v>43.6</v>
      </c>
      <c r="Y34" s="117"/>
      <c r="Z34" s="117"/>
      <c r="AA34" s="117"/>
      <c r="AB34" s="15" t="s">
        <v>52</v>
      </c>
      <c r="AC34" s="14"/>
      <c r="AD34" s="78">
        <v>43.6</v>
      </c>
      <c r="AE34" s="2"/>
      <c r="AF34" s="78">
        <f t="shared" si="1"/>
        <v>100</v>
      </c>
    </row>
    <row r="35" spans="1:32" ht="29.25" customHeight="1" thickBot="1" x14ac:dyDescent="0.4">
      <c r="A35" s="18"/>
      <c r="B35" s="119">
        <v>120</v>
      </c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7">
        <v>104</v>
      </c>
      <c r="N35" s="16"/>
      <c r="O35" s="51" t="s">
        <v>93</v>
      </c>
      <c r="P35" s="101">
        <v>606</v>
      </c>
      <c r="Q35" s="52">
        <v>1</v>
      </c>
      <c r="R35" s="53">
        <v>4</v>
      </c>
      <c r="S35" s="39">
        <v>104</v>
      </c>
      <c r="T35" s="54" t="s">
        <v>124</v>
      </c>
      <c r="U35" s="55">
        <v>120</v>
      </c>
      <c r="V35" s="42" t="s">
        <v>2</v>
      </c>
      <c r="W35" s="43"/>
      <c r="X35" s="56">
        <v>43.6</v>
      </c>
      <c r="Y35" s="120"/>
      <c r="Z35" s="120"/>
      <c r="AA35" s="120"/>
      <c r="AB35" s="15" t="s">
        <v>52</v>
      </c>
      <c r="AC35" s="14"/>
      <c r="AD35" s="79">
        <v>43.6</v>
      </c>
      <c r="AE35" s="2"/>
      <c r="AF35" s="78">
        <f t="shared" si="1"/>
        <v>100</v>
      </c>
    </row>
    <row r="36" spans="1:32" ht="15" customHeight="1" thickBot="1" x14ac:dyDescent="0.4">
      <c r="A36" s="18"/>
      <c r="B36" s="121">
        <v>800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7">
        <v>104</v>
      </c>
      <c r="N36" s="16"/>
      <c r="O36" s="63" t="s">
        <v>32</v>
      </c>
      <c r="P36" s="101">
        <v>606</v>
      </c>
      <c r="Q36" s="64">
        <v>1</v>
      </c>
      <c r="R36" s="65">
        <v>4</v>
      </c>
      <c r="S36" s="39">
        <v>104</v>
      </c>
      <c r="T36" s="66" t="s">
        <v>124</v>
      </c>
      <c r="U36" s="67">
        <v>800</v>
      </c>
      <c r="V36" s="42" t="s">
        <v>2</v>
      </c>
      <c r="W36" s="43"/>
      <c r="X36" s="68">
        <v>1.87</v>
      </c>
      <c r="Y36" s="122"/>
      <c r="Z36" s="122"/>
      <c r="AA36" s="122"/>
      <c r="AB36" s="15" t="s">
        <v>52</v>
      </c>
      <c r="AC36" s="14"/>
      <c r="AD36" s="80">
        <v>1.87</v>
      </c>
      <c r="AE36" s="2"/>
      <c r="AF36" s="78">
        <f t="shared" si="1"/>
        <v>100</v>
      </c>
    </row>
    <row r="37" spans="1:32" ht="15" customHeight="1" thickBot="1" x14ac:dyDescent="0.4">
      <c r="A37" s="18"/>
      <c r="B37" s="119">
        <v>850</v>
      </c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7">
        <v>104</v>
      </c>
      <c r="N37" s="16"/>
      <c r="O37" s="51" t="s">
        <v>31</v>
      </c>
      <c r="P37" s="101">
        <v>606</v>
      </c>
      <c r="Q37" s="52">
        <v>1</v>
      </c>
      <c r="R37" s="53">
        <v>4</v>
      </c>
      <c r="S37" s="39">
        <v>104</v>
      </c>
      <c r="T37" s="54" t="s">
        <v>124</v>
      </c>
      <c r="U37" s="55">
        <v>850</v>
      </c>
      <c r="V37" s="42" t="s">
        <v>2</v>
      </c>
      <c r="W37" s="43"/>
      <c r="X37" s="56">
        <v>1.87</v>
      </c>
      <c r="Y37" s="120"/>
      <c r="Z37" s="120"/>
      <c r="AA37" s="120"/>
      <c r="AB37" s="15" t="s">
        <v>52</v>
      </c>
      <c r="AC37" s="14"/>
      <c r="AD37" s="79">
        <v>1.87</v>
      </c>
      <c r="AE37" s="2"/>
      <c r="AF37" s="78">
        <f t="shared" si="1"/>
        <v>100</v>
      </c>
    </row>
    <row r="38" spans="1:32" ht="39" customHeight="1" thickBot="1" x14ac:dyDescent="0.4">
      <c r="A38" s="18"/>
      <c r="B38" s="115" t="s">
        <v>123</v>
      </c>
      <c r="C38" s="115"/>
      <c r="D38" s="115"/>
      <c r="E38" s="113"/>
      <c r="F38" s="113"/>
      <c r="G38" s="113"/>
      <c r="H38" s="113"/>
      <c r="I38" s="113"/>
      <c r="J38" s="113"/>
      <c r="K38" s="113"/>
      <c r="L38" s="113"/>
      <c r="M38" s="17">
        <v>106</v>
      </c>
      <c r="N38" s="16"/>
      <c r="O38" s="57" t="s">
        <v>123</v>
      </c>
      <c r="P38" s="100">
        <v>606</v>
      </c>
      <c r="Q38" s="58">
        <v>1</v>
      </c>
      <c r="R38" s="59">
        <v>6</v>
      </c>
      <c r="S38" s="39">
        <v>106</v>
      </c>
      <c r="T38" s="60" t="s">
        <v>10</v>
      </c>
      <c r="U38" s="61" t="s">
        <v>10</v>
      </c>
      <c r="V38" s="42">
        <v>0</v>
      </c>
      <c r="W38" s="43"/>
      <c r="X38" s="62">
        <v>27</v>
      </c>
      <c r="Y38" s="114"/>
      <c r="Z38" s="114"/>
      <c r="AA38" s="114"/>
      <c r="AB38" s="15" t="s">
        <v>4</v>
      </c>
      <c r="AC38" s="14"/>
      <c r="AD38" s="71">
        <v>27</v>
      </c>
      <c r="AE38" s="2"/>
      <c r="AF38" s="77">
        <f t="shared" si="1"/>
        <v>100</v>
      </c>
    </row>
    <row r="39" spans="1:32" ht="26.5" customHeight="1" thickBot="1" x14ac:dyDescent="0.4">
      <c r="A39" s="18"/>
      <c r="B39" s="22"/>
      <c r="C39" s="21"/>
      <c r="D39" s="21"/>
      <c r="E39" s="20"/>
      <c r="F39" s="20"/>
      <c r="G39" s="20"/>
      <c r="H39" s="19"/>
      <c r="I39" s="123" t="s">
        <v>122</v>
      </c>
      <c r="J39" s="123"/>
      <c r="K39" s="123"/>
      <c r="L39" s="123"/>
      <c r="M39" s="17">
        <v>106</v>
      </c>
      <c r="N39" s="16"/>
      <c r="O39" s="36" t="s">
        <v>121</v>
      </c>
      <c r="P39" s="100">
        <v>606</v>
      </c>
      <c r="Q39" s="37">
        <v>1</v>
      </c>
      <c r="R39" s="38">
        <v>6</v>
      </c>
      <c r="S39" s="39">
        <v>106</v>
      </c>
      <c r="T39" s="40" t="s">
        <v>118</v>
      </c>
      <c r="U39" s="41" t="s">
        <v>10</v>
      </c>
      <c r="V39" s="42" t="s">
        <v>2</v>
      </c>
      <c r="W39" s="43"/>
      <c r="X39" s="44">
        <v>27</v>
      </c>
      <c r="Y39" s="102"/>
      <c r="Z39" s="102"/>
      <c r="AA39" s="102"/>
      <c r="AB39" s="15" t="s">
        <v>4</v>
      </c>
      <c r="AC39" s="14"/>
      <c r="AD39" s="77">
        <v>27</v>
      </c>
      <c r="AE39" s="2"/>
      <c r="AF39" s="77">
        <f t="shared" si="1"/>
        <v>100</v>
      </c>
    </row>
    <row r="40" spans="1:32" ht="15" customHeight="1" thickBot="1" x14ac:dyDescent="0.4">
      <c r="A40" s="18"/>
      <c r="B40" s="116">
        <v>500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7">
        <v>106</v>
      </c>
      <c r="N40" s="16"/>
      <c r="O40" s="45" t="s">
        <v>120</v>
      </c>
      <c r="P40" s="101">
        <v>606</v>
      </c>
      <c r="Q40" s="46">
        <v>1</v>
      </c>
      <c r="R40" s="47">
        <v>6</v>
      </c>
      <c r="S40" s="39">
        <v>106</v>
      </c>
      <c r="T40" s="48" t="s">
        <v>118</v>
      </c>
      <c r="U40" s="49">
        <v>500</v>
      </c>
      <c r="V40" s="42" t="s">
        <v>2</v>
      </c>
      <c r="W40" s="43"/>
      <c r="X40" s="50">
        <v>27</v>
      </c>
      <c r="Y40" s="117"/>
      <c r="Z40" s="117"/>
      <c r="AA40" s="117"/>
      <c r="AB40" s="15" t="s">
        <v>4</v>
      </c>
      <c r="AC40" s="14"/>
      <c r="AD40" s="78">
        <v>27</v>
      </c>
      <c r="AE40" s="2"/>
      <c r="AF40" s="78">
        <f t="shared" si="1"/>
        <v>100</v>
      </c>
    </row>
    <row r="41" spans="1:32" ht="15" customHeight="1" thickBot="1" x14ac:dyDescent="0.4">
      <c r="A41" s="18"/>
      <c r="B41" s="119">
        <v>540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7">
        <v>106</v>
      </c>
      <c r="N41" s="16"/>
      <c r="O41" s="51" t="s">
        <v>119</v>
      </c>
      <c r="P41" s="101">
        <v>606</v>
      </c>
      <c r="Q41" s="52">
        <v>1</v>
      </c>
      <c r="R41" s="53">
        <v>6</v>
      </c>
      <c r="S41" s="39">
        <v>106</v>
      </c>
      <c r="T41" s="54" t="s">
        <v>118</v>
      </c>
      <c r="U41" s="55">
        <v>540</v>
      </c>
      <c r="V41" s="42" t="s">
        <v>2</v>
      </c>
      <c r="W41" s="43"/>
      <c r="X41" s="56">
        <v>27</v>
      </c>
      <c r="Y41" s="120"/>
      <c r="Z41" s="120"/>
      <c r="AA41" s="120"/>
      <c r="AB41" s="15" t="s">
        <v>4</v>
      </c>
      <c r="AC41" s="14"/>
      <c r="AD41" s="79">
        <v>27</v>
      </c>
      <c r="AE41" s="2"/>
      <c r="AF41" s="78">
        <f t="shared" si="1"/>
        <v>100</v>
      </c>
    </row>
    <row r="42" spans="1:32" ht="14" customHeight="1" thickBot="1" x14ac:dyDescent="0.4">
      <c r="A42" s="18"/>
      <c r="B42" s="115" t="s">
        <v>117</v>
      </c>
      <c r="C42" s="115"/>
      <c r="D42" s="115"/>
      <c r="E42" s="113"/>
      <c r="F42" s="113"/>
      <c r="G42" s="113"/>
      <c r="H42" s="113"/>
      <c r="I42" s="113"/>
      <c r="J42" s="113"/>
      <c r="K42" s="113"/>
      <c r="L42" s="113"/>
      <c r="M42" s="17">
        <v>107</v>
      </c>
      <c r="N42" s="16"/>
      <c r="O42" s="57" t="s">
        <v>117</v>
      </c>
      <c r="P42" s="100">
        <v>606</v>
      </c>
      <c r="Q42" s="58">
        <v>1</v>
      </c>
      <c r="R42" s="59">
        <v>7</v>
      </c>
      <c r="S42" s="39">
        <v>107</v>
      </c>
      <c r="T42" s="60" t="s">
        <v>10</v>
      </c>
      <c r="U42" s="61" t="s">
        <v>10</v>
      </c>
      <c r="V42" s="42">
        <v>0</v>
      </c>
      <c r="W42" s="43"/>
      <c r="X42" s="62">
        <v>80</v>
      </c>
      <c r="Y42" s="114"/>
      <c r="Z42" s="114"/>
      <c r="AA42" s="114"/>
      <c r="AB42" s="15" t="s">
        <v>15</v>
      </c>
      <c r="AC42" s="14"/>
      <c r="AD42" s="71">
        <v>80</v>
      </c>
      <c r="AE42" s="2"/>
      <c r="AF42" s="77">
        <f t="shared" si="1"/>
        <v>100</v>
      </c>
    </row>
    <row r="43" spans="1:32" ht="28.5" customHeight="1" thickBot="1" x14ac:dyDescent="0.4">
      <c r="A43" s="18"/>
      <c r="B43" s="22"/>
      <c r="C43" s="21"/>
      <c r="D43" s="21"/>
      <c r="E43" s="20"/>
      <c r="F43" s="20"/>
      <c r="G43" s="20"/>
      <c r="H43" s="19"/>
      <c r="I43" s="123" t="s">
        <v>29</v>
      </c>
      <c r="J43" s="123"/>
      <c r="K43" s="123"/>
      <c r="L43" s="123"/>
      <c r="M43" s="17">
        <v>107</v>
      </c>
      <c r="N43" s="16"/>
      <c r="O43" s="36" t="s">
        <v>28</v>
      </c>
      <c r="P43" s="100">
        <v>606</v>
      </c>
      <c r="Q43" s="37">
        <v>1</v>
      </c>
      <c r="R43" s="38">
        <v>7</v>
      </c>
      <c r="S43" s="39">
        <v>107</v>
      </c>
      <c r="T43" s="40" t="s">
        <v>27</v>
      </c>
      <c r="U43" s="41" t="s">
        <v>10</v>
      </c>
      <c r="V43" s="42" t="s">
        <v>2</v>
      </c>
      <c r="W43" s="43"/>
      <c r="X43" s="44">
        <v>80</v>
      </c>
      <c r="Y43" s="102"/>
      <c r="Z43" s="102"/>
      <c r="AA43" s="102"/>
      <c r="AB43" s="15" t="s">
        <v>15</v>
      </c>
      <c r="AC43" s="14"/>
      <c r="AD43" s="77">
        <v>80</v>
      </c>
      <c r="AE43" s="2"/>
      <c r="AF43" s="77">
        <f t="shared" si="1"/>
        <v>100</v>
      </c>
    </row>
    <row r="44" spans="1:32" ht="15" customHeight="1" thickBot="1" x14ac:dyDescent="0.4">
      <c r="A44" s="18"/>
      <c r="B44" s="116">
        <v>800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7">
        <v>107</v>
      </c>
      <c r="N44" s="16"/>
      <c r="O44" s="45" t="s">
        <v>32</v>
      </c>
      <c r="P44" s="101">
        <v>606</v>
      </c>
      <c r="Q44" s="46">
        <v>1</v>
      </c>
      <c r="R44" s="47">
        <v>7</v>
      </c>
      <c r="S44" s="39">
        <v>107</v>
      </c>
      <c r="T44" s="48" t="s">
        <v>27</v>
      </c>
      <c r="U44" s="49">
        <v>800</v>
      </c>
      <c r="V44" s="42" t="s">
        <v>2</v>
      </c>
      <c r="W44" s="43"/>
      <c r="X44" s="50">
        <v>80</v>
      </c>
      <c r="Y44" s="117"/>
      <c r="Z44" s="117"/>
      <c r="AA44" s="117"/>
      <c r="AB44" s="15" t="s">
        <v>15</v>
      </c>
      <c r="AC44" s="14"/>
      <c r="AD44" s="78">
        <v>80</v>
      </c>
      <c r="AE44" s="2"/>
      <c r="AF44" s="78">
        <f t="shared" si="1"/>
        <v>100</v>
      </c>
    </row>
    <row r="45" spans="1:32" ht="15" customHeight="1" thickBot="1" x14ac:dyDescent="0.4">
      <c r="A45" s="18"/>
      <c r="B45" s="119">
        <v>880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7">
        <v>107</v>
      </c>
      <c r="N45" s="16"/>
      <c r="O45" s="51" t="s">
        <v>116</v>
      </c>
      <c r="P45" s="101">
        <v>606</v>
      </c>
      <c r="Q45" s="52">
        <v>1</v>
      </c>
      <c r="R45" s="53">
        <v>7</v>
      </c>
      <c r="S45" s="39">
        <v>107</v>
      </c>
      <c r="T45" s="54" t="s">
        <v>27</v>
      </c>
      <c r="U45" s="55">
        <v>880</v>
      </c>
      <c r="V45" s="42" t="s">
        <v>2</v>
      </c>
      <c r="W45" s="43"/>
      <c r="X45" s="56">
        <v>80</v>
      </c>
      <c r="Y45" s="120"/>
      <c r="Z45" s="120"/>
      <c r="AA45" s="120"/>
      <c r="AB45" s="15" t="s">
        <v>15</v>
      </c>
      <c r="AC45" s="14"/>
      <c r="AD45" s="79">
        <v>80</v>
      </c>
      <c r="AE45" s="2"/>
      <c r="AF45" s="78">
        <f t="shared" si="1"/>
        <v>100</v>
      </c>
    </row>
    <row r="46" spans="1:32" ht="15" customHeight="1" thickBot="1" x14ac:dyDescent="0.4">
      <c r="A46" s="18"/>
      <c r="B46" s="115" t="s">
        <v>115</v>
      </c>
      <c r="C46" s="115"/>
      <c r="D46" s="115"/>
      <c r="E46" s="113"/>
      <c r="F46" s="113"/>
      <c r="G46" s="113"/>
      <c r="H46" s="113"/>
      <c r="I46" s="113"/>
      <c r="J46" s="113"/>
      <c r="K46" s="113"/>
      <c r="L46" s="113"/>
      <c r="M46" s="17">
        <v>111</v>
      </c>
      <c r="N46" s="16"/>
      <c r="O46" s="57" t="s">
        <v>115</v>
      </c>
      <c r="P46" s="100">
        <v>606</v>
      </c>
      <c r="Q46" s="58">
        <v>1</v>
      </c>
      <c r="R46" s="59">
        <v>11</v>
      </c>
      <c r="S46" s="39">
        <v>111</v>
      </c>
      <c r="T46" s="60" t="s">
        <v>10</v>
      </c>
      <c r="U46" s="61" t="s">
        <v>10</v>
      </c>
      <c r="V46" s="42">
        <v>0</v>
      </c>
      <c r="W46" s="43"/>
      <c r="X46" s="62">
        <v>1</v>
      </c>
      <c r="Y46" s="114"/>
      <c r="Z46" s="114"/>
      <c r="AA46" s="114"/>
      <c r="AB46" s="15" t="s">
        <v>4</v>
      </c>
      <c r="AC46" s="14"/>
      <c r="AD46" s="71">
        <f>AD47</f>
        <v>0</v>
      </c>
      <c r="AE46" s="2"/>
      <c r="AF46" s="77">
        <f t="shared" si="1"/>
        <v>0</v>
      </c>
    </row>
    <row r="47" spans="1:32" ht="15" customHeight="1" thickBot="1" x14ac:dyDescent="0.4">
      <c r="A47" s="18"/>
      <c r="B47" s="22"/>
      <c r="C47" s="21"/>
      <c r="D47" s="21"/>
      <c r="E47" s="20"/>
      <c r="F47" s="20"/>
      <c r="G47" s="20"/>
      <c r="H47" s="19"/>
      <c r="I47" s="123" t="s">
        <v>114</v>
      </c>
      <c r="J47" s="123"/>
      <c r="K47" s="123"/>
      <c r="L47" s="123"/>
      <c r="M47" s="17">
        <v>111</v>
      </c>
      <c r="N47" s="16"/>
      <c r="O47" s="36" t="s">
        <v>113</v>
      </c>
      <c r="P47" s="100">
        <v>606</v>
      </c>
      <c r="Q47" s="37">
        <v>1</v>
      </c>
      <c r="R47" s="38">
        <v>11</v>
      </c>
      <c r="S47" s="39">
        <v>111</v>
      </c>
      <c r="T47" s="40" t="s">
        <v>111</v>
      </c>
      <c r="U47" s="41" t="s">
        <v>10</v>
      </c>
      <c r="V47" s="42" t="s">
        <v>2</v>
      </c>
      <c r="W47" s="43"/>
      <c r="X47" s="44">
        <v>1</v>
      </c>
      <c r="Y47" s="102"/>
      <c r="Z47" s="102"/>
      <c r="AA47" s="102"/>
      <c r="AB47" s="15" t="s">
        <v>4</v>
      </c>
      <c r="AC47" s="14"/>
      <c r="AD47" s="77">
        <f>AD48</f>
        <v>0</v>
      </c>
      <c r="AE47" s="2"/>
      <c r="AF47" s="77">
        <f t="shared" si="1"/>
        <v>0</v>
      </c>
    </row>
    <row r="48" spans="1:32" ht="15" customHeight="1" thickBot="1" x14ac:dyDescent="0.4">
      <c r="A48" s="18"/>
      <c r="B48" s="116">
        <v>800</v>
      </c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7">
        <v>111</v>
      </c>
      <c r="N48" s="16"/>
      <c r="O48" s="45" t="s">
        <v>32</v>
      </c>
      <c r="P48" s="101">
        <v>606</v>
      </c>
      <c r="Q48" s="46">
        <v>1</v>
      </c>
      <c r="R48" s="47">
        <v>11</v>
      </c>
      <c r="S48" s="39">
        <v>111</v>
      </c>
      <c r="T48" s="48" t="s">
        <v>111</v>
      </c>
      <c r="U48" s="49">
        <v>800</v>
      </c>
      <c r="V48" s="42" t="s">
        <v>2</v>
      </c>
      <c r="W48" s="43"/>
      <c r="X48" s="50">
        <v>1</v>
      </c>
      <c r="Y48" s="117"/>
      <c r="Z48" s="117"/>
      <c r="AA48" s="117"/>
      <c r="AB48" s="15" t="s">
        <v>4</v>
      </c>
      <c r="AC48" s="14"/>
      <c r="AD48" s="78">
        <f>AD49</f>
        <v>0</v>
      </c>
      <c r="AE48" s="2"/>
      <c r="AF48" s="78">
        <f t="shared" si="1"/>
        <v>0</v>
      </c>
    </row>
    <row r="49" spans="1:32" ht="15" customHeight="1" thickBot="1" x14ac:dyDescent="0.4">
      <c r="A49" s="18"/>
      <c r="B49" s="119">
        <v>870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7">
        <v>111</v>
      </c>
      <c r="N49" s="16"/>
      <c r="O49" s="51" t="s">
        <v>112</v>
      </c>
      <c r="P49" s="101">
        <v>606</v>
      </c>
      <c r="Q49" s="52">
        <v>1</v>
      </c>
      <c r="R49" s="53">
        <v>11</v>
      </c>
      <c r="S49" s="39">
        <v>111</v>
      </c>
      <c r="T49" s="54" t="s">
        <v>111</v>
      </c>
      <c r="U49" s="55">
        <v>870</v>
      </c>
      <c r="V49" s="42" t="s">
        <v>2</v>
      </c>
      <c r="W49" s="43"/>
      <c r="X49" s="56">
        <v>1</v>
      </c>
      <c r="Y49" s="120"/>
      <c r="Z49" s="120"/>
      <c r="AA49" s="120"/>
      <c r="AB49" s="15" t="s">
        <v>4</v>
      </c>
      <c r="AC49" s="14"/>
      <c r="AD49" s="79">
        <v>0</v>
      </c>
      <c r="AE49" s="2"/>
      <c r="AF49" s="78">
        <f t="shared" si="1"/>
        <v>0</v>
      </c>
    </row>
    <row r="50" spans="1:32" ht="15" customHeight="1" thickBot="1" x14ac:dyDescent="0.4">
      <c r="A50" s="18"/>
      <c r="B50" s="115" t="s">
        <v>110</v>
      </c>
      <c r="C50" s="115"/>
      <c r="D50" s="115"/>
      <c r="E50" s="113"/>
      <c r="F50" s="113"/>
      <c r="G50" s="113"/>
      <c r="H50" s="113"/>
      <c r="I50" s="113"/>
      <c r="J50" s="113"/>
      <c r="K50" s="113"/>
      <c r="L50" s="113"/>
      <c r="M50" s="17">
        <v>113</v>
      </c>
      <c r="N50" s="16"/>
      <c r="O50" s="57" t="s">
        <v>110</v>
      </c>
      <c r="P50" s="100">
        <v>606</v>
      </c>
      <c r="Q50" s="58">
        <v>1</v>
      </c>
      <c r="R50" s="59">
        <v>13</v>
      </c>
      <c r="S50" s="39">
        <v>113</v>
      </c>
      <c r="T50" s="60" t="s">
        <v>10</v>
      </c>
      <c r="U50" s="61" t="s">
        <v>10</v>
      </c>
      <c r="V50" s="42">
        <v>0</v>
      </c>
      <c r="W50" s="43"/>
      <c r="X50" s="62">
        <v>137.726</v>
      </c>
      <c r="Y50" s="114"/>
      <c r="Z50" s="114"/>
      <c r="AA50" s="114"/>
      <c r="AB50" s="15" t="s">
        <v>4</v>
      </c>
      <c r="AC50" s="14"/>
      <c r="AD50" s="71">
        <f>AD51+AD54+AD59+AD62</f>
        <v>109.526</v>
      </c>
      <c r="AE50" s="2"/>
      <c r="AF50" s="77">
        <f t="shared" si="1"/>
        <v>79.524563263290887</v>
      </c>
    </row>
    <row r="51" spans="1:32" ht="43.5" customHeight="1" thickBot="1" x14ac:dyDescent="0.4">
      <c r="A51" s="18"/>
      <c r="B51" s="22"/>
      <c r="C51" s="21"/>
      <c r="D51" s="21"/>
      <c r="E51" s="20"/>
      <c r="F51" s="20"/>
      <c r="G51" s="20"/>
      <c r="H51" s="19"/>
      <c r="I51" s="123" t="s">
        <v>109</v>
      </c>
      <c r="J51" s="123"/>
      <c r="K51" s="123"/>
      <c r="L51" s="123"/>
      <c r="M51" s="17">
        <v>113</v>
      </c>
      <c r="N51" s="16"/>
      <c r="O51" s="36" t="s">
        <v>108</v>
      </c>
      <c r="P51" s="100">
        <v>606</v>
      </c>
      <c r="Q51" s="37">
        <v>1</v>
      </c>
      <c r="R51" s="38">
        <v>13</v>
      </c>
      <c r="S51" s="39">
        <v>113</v>
      </c>
      <c r="T51" s="40" t="s">
        <v>107</v>
      </c>
      <c r="U51" s="41" t="s">
        <v>10</v>
      </c>
      <c r="V51" s="42" t="s">
        <v>2</v>
      </c>
      <c r="W51" s="43"/>
      <c r="X51" s="44">
        <v>20</v>
      </c>
      <c r="Y51" s="102"/>
      <c r="Z51" s="102"/>
      <c r="AA51" s="102"/>
      <c r="AB51" s="15" t="s">
        <v>4</v>
      </c>
      <c r="AC51" s="14"/>
      <c r="AD51" s="77">
        <f>AD52</f>
        <v>0</v>
      </c>
      <c r="AE51" s="2"/>
      <c r="AF51" s="77">
        <f t="shared" si="1"/>
        <v>0</v>
      </c>
    </row>
    <row r="52" spans="1:32" ht="29.25" customHeight="1" thickBot="1" x14ac:dyDescent="0.4">
      <c r="A52" s="18"/>
      <c r="B52" s="116">
        <v>200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7">
        <v>113</v>
      </c>
      <c r="N52" s="16"/>
      <c r="O52" s="45" t="s">
        <v>7</v>
      </c>
      <c r="P52" s="101">
        <v>606</v>
      </c>
      <c r="Q52" s="46">
        <v>1</v>
      </c>
      <c r="R52" s="47">
        <v>13</v>
      </c>
      <c r="S52" s="39">
        <v>113</v>
      </c>
      <c r="T52" s="48" t="s">
        <v>107</v>
      </c>
      <c r="U52" s="49">
        <v>200</v>
      </c>
      <c r="V52" s="42" t="s">
        <v>2</v>
      </c>
      <c r="W52" s="43"/>
      <c r="X52" s="50">
        <v>20</v>
      </c>
      <c r="Y52" s="117"/>
      <c r="Z52" s="117"/>
      <c r="AA52" s="117"/>
      <c r="AB52" s="15" t="s">
        <v>4</v>
      </c>
      <c r="AC52" s="14"/>
      <c r="AD52" s="78">
        <f>AD53</f>
        <v>0</v>
      </c>
      <c r="AE52" s="2"/>
      <c r="AF52" s="78">
        <f t="shared" si="1"/>
        <v>0</v>
      </c>
    </row>
    <row r="53" spans="1:32" ht="29.5" customHeight="1" thickBot="1" x14ac:dyDescent="0.4">
      <c r="A53" s="18"/>
      <c r="B53" s="119">
        <v>240</v>
      </c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7">
        <v>113</v>
      </c>
      <c r="N53" s="16"/>
      <c r="O53" s="51" t="s">
        <v>6</v>
      </c>
      <c r="P53" s="101">
        <v>606</v>
      </c>
      <c r="Q53" s="52">
        <v>1</v>
      </c>
      <c r="R53" s="53">
        <v>13</v>
      </c>
      <c r="S53" s="39">
        <v>113</v>
      </c>
      <c r="T53" s="54" t="s">
        <v>107</v>
      </c>
      <c r="U53" s="55">
        <v>240</v>
      </c>
      <c r="V53" s="42" t="s">
        <v>2</v>
      </c>
      <c r="W53" s="43"/>
      <c r="X53" s="56">
        <v>20</v>
      </c>
      <c r="Y53" s="120"/>
      <c r="Z53" s="120"/>
      <c r="AA53" s="120"/>
      <c r="AB53" s="15" t="s">
        <v>4</v>
      </c>
      <c r="AC53" s="14"/>
      <c r="AD53" s="79">
        <v>0</v>
      </c>
      <c r="AE53" s="2"/>
      <c r="AF53" s="78">
        <f t="shared" si="1"/>
        <v>0</v>
      </c>
    </row>
    <row r="54" spans="1:32" ht="29.25" customHeight="1" thickBot="1" x14ac:dyDescent="0.4">
      <c r="A54" s="18"/>
      <c r="B54" s="24"/>
      <c r="C54" s="23"/>
      <c r="D54" s="23"/>
      <c r="E54" s="20"/>
      <c r="F54" s="20"/>
      <c r="G54" s="20"/>
      <c r="H54" s="19"/>
      <c r="I54" s="118" t="s">
        <v>106</v>
      </c>
      <c r="J54" s="118"/>
      <c r="K54" s="118"/>
      <c r="L54" s="118"/>
      <c r="M54" s="17">
        <v>113</v>
      </c>
      <c r="N54" s="16"/>
      <c r="O54" s="57" t="s">
        <v>105</v>
      </c>
      <c r="P54" s="100">
        <v>606</v>
      </c>
      <c r="Q54" s="58">
        <v>1</v>
      </c>
      <c r="R54" s="59">
        <v>13</v>
      </c>
      <c r="S54" s="39">
        <v>113</v>
      </c>
      <c r="T54" s="60" t="s">
        <v>104</v>
      </c>
      <c r="U54" s="61" t="s">
        <v>10</v>
      </c>
      <c r="V54" s="42" t="s">
        <v>2</v>
      </c>
      <c r="W54" s="43"/>
      <c r="X54" s="62">
        <v>13.2</v>
      </c>
      <c r="Y54" s="114"/>
      <c r="Z54" s="114"/>
      <c r="AA54" s="114"/>
      <c r="AB54" s="15" t="s">
        <v>4</v>
      </c>
      <c r="AC54" s="14"/>
      <c r="AD54" s="71">
        <f>AD57</f>
        <v>5</v>
      </c>
      <c r="AE54" s="2"/>
      <c r="AF54" s="77">
        <f t="shared" si="1"/>
        <v>37.878787878787875</v>
      </c>
    </row>
    <row r="55" spans="1:32" ht="29.25" customHeight="1" thickBot="1" x14ac:dyDescent="0.4">
      <c r="A55" s="18"/>
      <c r="B55" s="116">
        <v>200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7">
        <v>113</v>
      </c>
      <c r="N55" s="16"/>
      <c r="O55" s="45" t="s">
        <v>7</v>
      </c>
      <c r="P55" s="101">
        <v>606</v>
      </c>
      <c r="Q55" s="46">
        <v>1</v>
      </c>
      <c r="R55" s="47">
        <v>13</v>
      </c>
      <c r="S55" s="39">
        <v>113</v>
      </c>
      <c r="T55" s="48" t="s">
        <v>104</v>
      </c>
      <c r="U55" s="49">
        <v>200</v>
      </c>
      <c r="V55" s="42" t="s">
        <v>2</v>
      </c>
      <c r="W55" s="43"/>
      <c r="X55" s="50">
        <v>8.1999999999999993</v>
      </c>
      <c r="Y55" s="117"/>
      <c r="Z55" s="117"/>
      <c r="AA55" s="117"/>
      <c r="AB55" s="15" t="s">
        <v>4</v>
      </c>
      <c r="AC55" s="14"/>
      <c r="AD55" s="78">
        <f>AD56</f>
        <v>0</v>
      </c>
      <c r="AE55" s="2"/>
      <c r="AF55" s="78">
        <f t="shared" si="1"/>
        <v>0</v>
      </c>
    </row>
    <row r="56" spans="1:32" ht="27" customHeight="1" thickBot="1" x14ac:dyDescent="0.4">
      <c r="A56" s="18"/>
      <c r="B56" s="119">
        <v>240</v>
      </c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7">
        <v>113</v>
      </c>
      <c r="N56" s="16"/>
      <c r="O56" s="51" t="s">
        <v>6</v>
      </c>
      <c r="P56" s="101">
        <v>606</v>
      </c>
      <c r="Q56" s="52">
        <v>1</v>
      </c>
      <c r="R56" s="53">
        <v>13</v>
      </c>
      <c r="S56" s="39">
        <v>113</v>
      </c>
      <c r="T56" s="54" t="s">
        <v>104</v>
      </c>
      <c r="U56" s="55">
        <v>240</v>
      </c>
      <c r="V56" s="42" t="s">
        <v>2</v>
      </c>
      <c r="W56" s="43"/>
      <c r="X56" s="56">
        <v>8.1999999999999993</v>
      </c>
      <c r="Y56" s="120"/>
      <c r="Z56" s="120"/>
      <c r="AA56" s="120"/>
      <c r="AB56" s="15" t="s">
        <v>4</v>
      </c>
      <c r="AC56" s="14"/>
      <c r="AD56" s="79">
        <v>0</v>
      </c>
      <c r="AE56" s="2"/>
      <c r="AF56" s="78">
        <f t="shared" si="1"/>
        <v>0</v>
      </c>
    </row>
    <row r="57" spans="1:32" ht="15" customHeight="1" thickBot="1" x14ac:dyDescent="0.4">
      <c r="A57" s="18"/>
      <c r="B57" s="121">
        <v>800</v>
      </c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7">
        <v>113</v>
      </c>
      <c r="N57" s="16"/>
      <c r="O57" s="63" t="s">
        <v>32</v>
      </c>
      <c r="P57" s="101">
        <v>606</v>
      </c>
      <c r="Q57" s="64">
        <v>1</v>
      </c>
      <c r="R57" s="65">
        <v>13</v>
      </c>
      <c r="S57" s="39">
        <v>113</v>
      </c>
      <c r="T57" s="66" t="s">
        <v>104</v>
      </c>
      <c r="U57" s="67">
        <v>800</v>
      </c>
      <c r="V57" s="42" t="s">
        <v>2</v>
      </c>
      <c r="W57" s="43"/>
      <c r="X57" s="68">
        <v>5</v>
      </c>
      <c r="Y57" s="122"/>
      <c r="Z57" s="122"/>
      <c r="AA57" s="122"/>
      <c r="AB57" s="15" t="s">
        <v>4</v>
      </c>
      <c r="AC57" s="14"/>
      <c r="AD57" s="80">
        <v>5</v>
      </c>
      <c r="AE57" s="2"/>
      <c r="AF57" s="78">
        <f t="shared" si="1"/>
        <v>100</v>
      </c>
    </row>
    <row r="58" spans="1:32" ht="15" customHeight="1" thickBot="1" x14ac:dyDescent="0.4">
      <c r="A58" s="18"/>
      <c r="B58" s="119">
        <v>850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7">
        <v>113</v>
      </c>
      <c r="N58" s="16"/>
      <c r="O58" s="51" t="s">
        <v>31</v>
      </c>
      <c r="P58" s="101">
        <v>606</v>
      </c>
      <c r="Q58" s="52">
        <v>1</v>
      </c>
      <c r="R58" s="53">
        <v>13</v>
      </c>
      <c r="S58" s="39">
        <v>113</v>
      </c>
      <c r="T58" s="54" t="s">
        <v>104</v>
      </c>
      <c r="U58" s="55">
        <v>850</v>
      </c>
      <c r="V58" s="42" t="s">
        <v>2</v>
      </c>
      <c r="W58" s="43"/>
      <c r="X58" s="56">
        <v>5</v>
      </c>
      <c r="Y58" s="120"/>
      <c r="Z58" s="120"/>
      <c r="AA58" s="120"/>
      <c r="AB58" s="15" t="s">
        <v>4</v>
      </c>
      <c r="AC58" s="14"/>
      <c r="AD58" s="79">
        <v>5</v>
      </c>
      <c r="AE58" s="2"/>
      <c r="AF58" s="78">
        <f t="shared" si="1"/>
        <v>100</v>
      </c>
    </row>
    <row r="59" spans="1:32" ht="29.25" customHeight="1" thickBot="1" x14ac:dyDescent="0.4">
      <c r="A59" s="18"/>
      <c r="B59" s="24"/>
      <c r="C59" s="23"/>
      <c r="D59" s="23"/>
      <c r="E59" s="20"/>
      <c r="F59" s="20"/>
      <c r="G59" s="20"/>
      <c r="H59" s="19"/>
      <c r="I59" s="118" t="s">
        <v>103</v>
      </c>
      <c r="J59" s="118"/>
      <c r="K59" s="118"/>
      <c r="L59" s="118"/>
      <c r="M59" s="17">
        <v>113</v>
      </c>
      <c r="N59" s="16"/>
      <c r="O59" s="57" t="s">
        <v>102</v>
      </c>
      <c r="P59" s="100">
        <v>606</v>
      </c>
      <c r="Q59" s="58">
        <v>1</v>
      </c>
      <c r="R59" s="59">
        <v>13</v>
      </c>
      <c r="S59" s="39">
        <v>113</v>
      </c>
      <c r="T59" s="60" t="s">
        <v>101</v>
      </c>
      <c r="U59" s="61" t="s">
        <v>10</v>
      </c>
      <c r="V59" s="42" t="s">
        <v>2</v>
      </c>
      <c r="W59" s="43"/>
      <c r="X59" s="62">
        <v>100</v>
      </c>
      <c r="Y59" s="114"/>
      <c r="Z59" s="114"/>
      <c r="AA59" s="114"/>
      <c r="AB59" s="15" t="s">
        <v>23</v>
      </c>
      <c r="AC59" s="14"/>
      <c r="AD59" s="71">
        <v>100</v>
      </c>
      <c r="AE59" s="2"/>
      <c r="AF59" s="77">
        <f t="shared" si="1"/>
        <v>100</v>
      </c>
    </row>
    <row r="60" spans="1:32" ht="29.25" customHeight="1" thickBot="1" x14ac:dyDescent="0.4">
      <c r="A60" s="18"/>
      <c r="B60" s="116">
        <v>200</v>
      </c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7">
        <v>113</v>
      </c>
      <c r="N60" s="16"/>
      <c r="O60" s="45" t="s">
        <v>7</v>
      </c>
      <c r="P60" s="101">
        <v>606</v>
      </c>
      <c r="Q60" s="46">
        <v>1</v>
      </c>
      <c r="R60" s="47">
        <v>13</v>
      </c>
      <c r="S60" s="39">
        <v>113</v>
      </c>
      <c r="T60" s="48" t="s">
        <v>101</v>
      </c>
      <c r="U60" s="49">
        <v>200</v>
      </c>
      <c r="V60" s="42" t="s">
        <v>2</v>
      </c>
      <c r="W60" s="43"/>
      <c r="X60" s="50">
        <v>100</v>
      </c>
      <c r="Y60" s="117"/>
      <c r="Z60" s="117"/>
      <c r="AA60" s="117"/>
      <c r="AB60" s="15" t="s">
        <v>23</v>
      </c>
      <c r="AC60" s="14"/>
      <c r="AD60" s="78">
        <v>100</v>
      </c>
      <c r="AE60" s="2"/>
      <c r="AF60" s="78">
        <f t="shared" si="1"/>
        <v>100</v>
      </c>
    </row>
    <row r="61" spans="1:32" ht="29.5" customHeight="1" thickBot="1" x14ac:dyDescent="0.4">
      <c r="A61" s="18"/>
      <c r="B61" s="119">
        <v>240</v>
      </c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7">
        <v>113</v>
      </c>
      <c r="N61" s="16"/>
      <c r="O61" s="51" t="s">
        <v>6</v>
      </c>
      <c r="P61" s="101">
        <v>606</v>
      </c>
      <c r="Q61" s="52">
        <v>1</v>
      </c>
      <c r="R61" s="53">
        <v>13</v>
      </c>
      <c r="S61" s="39">
        <v>113</v>
      </c>
      <c r="T61" s="54" t="s">
        <v>101</v>
      </c>
      <c r="U61" s="55">
        <v>240</v>
      </c>
      <c r="V61" s="42" t="s">
        <v>2</v>
      </c>
      <c r="W61" s="43"/>
      <c r="X61" s="56">
        <v>100</v>
      </c>
      <c r="Y61" s="120"/>
      <c r="Z61" s="120"/>
      <c r="AA61" s="120"/>
      <c r="AB61" s="15" t="s">
        <v>23</v>
      </c>
      <c r="AC61" s="14"/>
      <c r="AD61" s="79">
        <v>100</v>
      </c>
      <c r="AE61" s="2"/>
      <c r="AF61" s="78">
        <f t="shared" si="1"/>
        <v>100</v>
      </c>
    </row>
    <row r="62" spans="1:32" ht="29.25" customHeight="1" thickBot="1" x14ac:dyDescent="0.4">
      <c r="A62" s="18"/>
      <c r="B62" s="24"/>
      <c r="C62" s="23"/>
      <c r="D62" s="23"/>
      <c r="E62" s="20"/>
      <c r="F62" s="20"/>
      <c r="G62" s="20"/>
      <c r="H62" s="19"/>
      <c r="I62" s="118" t="s">
        <v>100</v>
      </c>
      <c r="J62" s="118"/>
      <c r="K62" s="118"/>
      <c r="L62" s="118"/>
      <c r="M62" s="17">
        <v>113</v>
      </c>
      <c r="N62" s="16"/>
      <c r="O62" s="57" t="s">
        <v>99</v>
      </c>
      <c r="P62" s="100">
        <v>606</v>
      </c>
      <c r="Q62" s="58">
        <v>1</v>
      </c>
      <c r="R62" s="59">
        <v>13</v>
      </c>
      <c r="S62" s="39">
        <v>113</v>
      </c>
      <c r="T62" s="60" t="s">
        <v>98</v>
      </c>
      <c r="U62" s="61" t="s">
        <v>10</v>
      </c>
      <c r="V62" s="42" t="s">
        <v>2</v>
      </c>
      <c r="W62" s="43"/>
      <c r="X62" s="62">
        <v>4.5259999999999998</v>
      </c>
      <c r="Y62" s="114"/>
      <c r="Z62" s="114"/>
      <c r="AA62" s="114"/>
      <c r="AB62" s="15" t="s">
        <v>52</v>
      </c>
      <c r="AC62" s="14"/>
      <c r="AD62" s="71">
        <v>4.5259999999999998</v>
      </c>
      <c r="AE62" s="2"/>
      <c r="AF62" s="77">
        <f t="shared" si="1"/>
        <v>100</v>
      </c>
    </row>
    <row r="63" spans="1:32" ht="29.25" customHeight="1" thickBot="1" x14ac:dyDescent="0.4">
      <c r="A63" s="18"/>
      <c r="B63" s="116">
        <v>200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7">
        <v>113</v>
      </c>
      <c r="N63" s="16"/>
      <c r="O63" s="45" t="s">
        <v>7</v>
      </c>
      <c r="P63" s="101">
        <v>606</v>
      </c>
      <c r="Q63" s="46">
        <v>1</v>
      </c>
      <c r="R63" s="47">
        <v>13</v>
      </c>
      <c r="S63" s="39">
        <v>113</v>
      </c>
      <c r="T63" s="48" t="s">
        <v>98</v>
      </c>
      <c r="U63" s="49">
        <v>200</v>
      </c>
      <c r="V63" s="42" t="s">
        <v>2</v>
      </c>
      <c r="W63" s="43"/>
      <c r="X63" s="50">
        <v>4.5259999999999998</v>
      </c>
      <c r="Y63" s="117"/>
      <c r="Z63" s="117"/>
      <c r="AA63" s="117"/>
      <c r="AB63" s="15" t="s">
        <v>52</v>
      </c>
      <c r="AC63" s="14"/>
      <c r="AD63" s="78">
        <v>4.5259999999999998</v>
      </c>
      <c r="AE63" s="2"/>
      <c r="AF63" s="78">
        <f t="shared" si="1"/>
        <v>100</v>
      </c>
    </row>
    <row r="64" spans="1:32" ht="28.5" customHeight="1" thickBot="1" x14ac:dyDescent="0.4">
      <c r="A64" s="18"/>
      <c r="B64" s="119">
        <v>240</v>
      </c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7">
        <v>113</v>
      </c>
      <c r="N64" s="16"/>
      <c r="O64" s="51" t="s">
        <v>6</v>
      </c>
      <c r="P64" s="101">
        <v>606</v>
      </c>
      <c r="Q64" s="52">
        <v>1</v>
      </c>
      <c r="R64" s="53">
        <v>13</v>
      </c>
      <c r="S64" s="39">
        <v>113</v>
      </c>
      <c r="T64" s="54" t="s">
        <v>98</v>
      </c>
      <c r="U64" s="55">
        <v>240</v>
      </c>
      <c r="V64" s="42" t="s">
        <v>2</v>
      </c>
      <c r="W64" s="43"/>
      <c r="X64" s="56">
        <v>4.5259999999999998</v>
      </c>
      <c r="Y64" s="120"/>
      <c r="Z64" s="120"/>
      <c r="AA64" s="120"/>
      <c r="AB64" s="15" t="s">
        <v>52</v>
      </c>
      <c r="AC64" s="14"/>
      <c r="AD64" s="79">
        <v>4.5259999999999998</v>
      </c>
      <c r="AE64" s="2"/>
      <c r="AF64" s="78">
        <f t="shared" si="1"/>
        <v>100</v>
      </c>
    </row>
    <row r="65" spans="1:32" ht="15" customHeight="1" thickBot="1" x14ac:dyDescent="0.4">
      <c r="A65" s="18"/>
      <c r="B65" s="113" t="s">
        <v>97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7">
        <v>203</v>
      </c>
      <c r="N65" s="16"/>
      <c r="O65" s="57" t="s">
        <v>97</v>
      </c>
      <c r="P65" s="100">
        <v>606</v>
      </c>
      <c r="Q65" s="58">
        <v>2</v>
      </c>
      <c r="R65" s="59">
        <v>0</v>
      </c>
      <c r="S65" s="39">
        <v>203</v>
      </c>
      <c r="T65" s="60" t="s">
        <v>10</v>
      </c>
      <c r="U65" s="61" t="s">
        <v>10</v>
      </c>
      <c r="V65" s="42">
        <v>0</v>
      </c>
      <c r="W65" s="43"/>
      <c r="X65" s="62">
        <v>108.6</v>
      </c>
      <c r="Y65" s="114"/>
      <c r="Z65" s="114"/>
      <c r="AA65" s="114"/>
      <c r="AB65" s="15" t="s">
        <v>91</v>
      </c>
      <c r="AC65" s="14"/>
      <c r="AD65" s="71">
        <v>108.6</v>
      </c>
      <c r="AE65" s="2"/>
      <c r="AF65" s="77">
        <f t="shared" si="1"/>
        <v>100</v>
      </c>
    </row>
    <row r="66" spans="1:32" ht="15" customHeight="1" thickBot="1" x14ac:dyDescent="0.4">
      <c r="A66" s="18"/>
      <c r="B66" s="124" t="s">
        <v>96</v>
      </c>
      <c r="C66" s="124"/>
      <c r="D66" s="124"/>
      <c r="E66" s="112"/>
      <c r="F66" s="112"/>
      <c r="G66" s="112"/>
      <c r="H66" s="112"/>
      <c r="I66" s="112"/>
      <c r="J66" s="112"/>
      <c r="K66" s="112"/>
      <c r="L66" s="112"/>
      <c r="M66" s="17">
        <v>203</v>
      </c>
      <c r="N66" s="16"/>
      <c r="O66" s="36" t="s">
        <v>96</v>
      </c>
      <c r="P66" s="100">
        <v>606</v>
      </c>
      <c r="Q66" s="37">
        <v>2</v>
      </c>
      <c r="R66" s="38">
        <v>3</v>
      </c>
      <c r="S66" s="39">
        <v>203</v>
      </c>
      <c r="T66" s="40" t="s">
        <v>10</v>
      </c>
      <c r="U66" s="41" t="s">
        <v>10</v>
      </c>
      <c r="V66" s="42">
        <v>0</v>
      </c>
      <c r="W66" s="43"/>
      <c r="X66" s="44">
        <v>108.6</v>
      </c>
      <c r="Y66" s="102"/>
      <c r="Z66" s="102"/>
      <c r="AA66" s="102"/>
      <c r="AB66" s="15" t="s">
        <v>91</v>
      </c>
      <c r="AC66" s="14"/>
      <c r="AD66" s="77">
        <v>108.6</v>
      </c>
      <c r="AE66" s="2"/>
      <c r="AF66" s="77">
        <f t="shared" si="1"/>
        <v>100</v>
      </c>
    </row>
    <row r="67" spans="1:32" ht="28.5" customHeight="1" thickBot="1" x14ac:dyDescent="0.4">
      <c r="A67" s="18"/>
      <c r="B67" s="22"/>
      <c r="C67" s="21"/>
      <c r="D67" s="21"/>
      <c r="E67" s="20"/>
      <c r="F67" s="20"/>
      <c r="G67" s="20"/>
      <c r="H67" s="19"/>
      <c r="I67" s="123" t="s">
        <v>95</v>
      </c>
      <c r="J67" s="123"/>
      <c r="K67" s="123"/>
      <c r="L67" s="123"/>
      <c r="M67" s="17">
        <v>203</v>
      </c>
      <c r="N67" s="16"/>
      <c r="O67" s="36" t="s">
        <v>94</v>
      </c>
      <c r="P67" s="100">
        <v>606</v>
      </c>
      <c r="Q67" s="37">
        <v>2</v>
      </c>
      <c r="R67" s="38">
        <v>3</v>
      </c>
      <c r="S67" s="39">
        <v>203</v>
      </c>
      <c r="T67" s="40" t="s">
        <v>92</v>
      </c>
      <c r="U67" s="41" t="s">
        <v>10</v>
      </c>
      <c r="V67" s="42" t="s">
        <v>2</v>
      </c>
      <c r="W67" s="43"/>
      <c r="X67" s="44">
        <v>108.6</v>
      </c>
      <c r="Y67" s="102"/>
      <c r="Z67" s="102"/>
      <c r="AA67" s="102"/>
      <c r="AB67" s="15" t="s">
        <v>91</v>
      </c>
      <c r="AC67" s="14"/>
      <c r="AD67" s="77">
        <v>108.6</v>
      </c>
      <c r="AE67" s="2"/>
      <c r="AF67" s="77">
        <f t="shared" si="1"/>
        <v>100</v>
      </c>
    </row>
    <row r="68" spans="1:32" ht="54.5" customHeight="1" thickBot="1" x14ac:dyDescent="0.4">
      <c r="A68" s="18"/>
      <c r="B68" s="116">
        <v>100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7">
        <v>203</v>
      </c>
      <c r="N68" s="16"/>
      <c r="O68" s="45" t="s">
        <v>9</v>
      </c>
      <c r="P68" s="101">
        <v>606</v>
      </c>
      <c r="Q68" s="46">
        <v>2</v>
      </c>
      <c r="R68" s="47">
        <v>3</v>
      </c>
      <c r="S68" s="39">
        <v>203</v>
      </c>
      <c r="T68" s="48" t="s">
        <v>92</v>
      </c>
      <c r="U68" s="49">
        <v>100</v>
      </c>
      <c r="V68" s="42" t="s">
        <v>2</v>
      </c>
      <c r="W68" s="43"/>
      <c r="X68" s="50">
        <v>107.7</v>
      </c>
      <c r="Y68" s="117"/>
      <c r="Z68" s="117"/>
      <c r="AA68" s="117"/>
      <c r="AB68" s="15" t="s">
        <v>91</v>
      </c>
      <c r="AC68" s="14"/>
      <c r="AD68" s="78">
        <v>107.7</v>
      </c>
      <c r="AE68" s="2"/>
      <c r="AF68" s="78">
        <f t="shared" si="1"/>
        <v>100</v>
      </c>
    </row>
    <row r="69" spans="1:32" ht="29.25" customHeight="1" thickBot="1" x14ac:dyDescent="0.4">
      <c r="A69" s="18"/>
      <c r="B69" s="119">
        <v>120</v>
      </c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7">
        <v>203</v>
      </c>
      <c r="N69" s="16"/>
      <c r="O69" s="51" t="s">
        <v>93</v>
      </c>
      <c r="P69" s="101">
        <v>606</v>
      </c>
      <c r="Q69" s="52">
        <v>2</v>
      </c>
      <c r="R69" s="53">
        <v>3</v>
      </c>
      <c r="S69" s="39">
        <v>203</v>
      </c>
      <c r="T69" s="54" t="s">
        <v>92</v>
      </c>
      <c r="U69" s="55">
        <v>120</v>
      </c>
      <c r="V69" s="42" t="s">
        <v>2</v>
      </c>
      <c r="W69" s="43"/>
      <c r="X69" s="56">
        <v>107.7</v>
      </c>
      <c r="Y69" s="120"/>
      <c r="Z69" s="120"/>
      <c r="AA69" s="120"/>
      <c r="AB69" s="15" t="s">
        <v>91</v>
      </c>
      <c r="AC69" s="14"/>
      <c r="AD69" s="79">
        <v>107.7</v>
      </c>
      <c r="AE69" s="2"/>
      <c r="AF69" s="78">
        <f t="shared" si="1"/>
        <v>100</v>
      </c>
    </row>
    <row r="70" spans="1:32" ht="29.25" customHeight="1" thickBot="1" x14ac:dyDescent="0.4">
      <c r="A70" s="18"/>
      <c r="B70" s="121">
        <v>200</v>
      </c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7">
        <v>203</v>
      </c>
      <c r="N70" s="16"/>
      <c r="O70" s="63" t="s">
        <v>7</v>
      </c>
      <c r="P70" s="101">
        <v>606</v>
      </c>
      <c r="Q70" s="64">
        <v>2</v>
      </c>
      <c r="R70" s="65">
        <v>3</v>
      </c>
      <c r="S70" s="39">
        <v>203</v>
      </c>
      <c r="T70" s="66" t="s">
        <v>92</v>
      </c>
      <c r="U70" s="67">
        <v>200</v>
      </c>
      <c r="V70" s="42" t="s">
        <v>2</v>
      </c>
      <c r="W70" s="43"/>
      <c r="X70" s="68">
        <v>0.9</v>
      </c>
      <c r="Y70" s="122"/>
      <c r="Z70" s="122"/>
      <c r="AA70" s="122"/>
      <c r="AB70" s="15" t="s">
        <v>91</v>
      </c>
      <c r="AC70" s="14"/>
      <c r="AD70" s="80">
        <v>0.9</v>
      </c>
      <c r="AE70" s="2"/>
      <c r="AF70" s="78">
        <f t="shared" si="1"/>
        <v>100</v>
      </c>
    </row>
    <row r="71" spans="1:32" ht="29" customHeight="1" thickBot="1" x14ac:dyDescent="0.4">
      <c r="A71" s="18"/>
      <c r="B71" s="119">
        <v>240</v>
      </c>
      <c r="C71" s="119"/>
      <c r="D71" s="119"/>
      <c r="E71" s="119"/>
      <c r="F71" s="119"/>
      <c r="G71" s="119"/>
      <c r="H71" s="119"/>
      <c r="I71" s="119"/>
      <c r="J71" s="119"/>
      <c r="K71" s="119"/>
      <c r="L71" s="119"/>
      <c r="M71" s="17">
        <v>203</v>
      </c>
      <c r="N71" s="16"/>
      <c r="O71" s="51" t="s">
        <v>6</v>
      </c>
      <c r="P71" s="101">
        <v>606</v>
      </c>
      <c r="Q71" s="52">
        <v>2</v>
      </c>
      <c r="R71" s="53">
        <v>3</v>
      </c>
      <c r="S71" s="39">
        <v>203</v>
      </c>
      <c r="T71" s="54" t="s">
        <v>92</v>
      </c>
      <c r="U71" s="55">
        <v>240</v>
      </c>
      <c r="V71" s="42" t="s">
        <v>2</v>
      </c>
      <c r="W71" s="43"/>
      <c r="X71" s="56">
        <v>0.9</v>
      </c>
      <c r="Y71" s="120"/>
      <c r="Z71" s="120"/>
      <c r="AA71" s="120"/>
      <c r="AB71" s="15" t="s">
        <v>91</v>
      </c>
      <c r="AC71" s="14"/>
      <c r="AD71" s="79">
        <v>0.9</v>
      </c>
      <c r="AE71" s="2"/>
      <c r="AF71" s="78">
        <f t="shared" si="1"/>
        <v>100</v>
      </c>
    </row>
    <row r="72" spans="1:32" ht="29.25" customHeight="1" thickBot="1" x14ac:dyDescent="0.4">
      <c r="A72" s="18"/>
      <c r="B72" s="113" t="s">
        <v>90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7">
        <v>309</v>
      </c>
      <c r="N72" s="16"/>
      <c r="O72" s="57" t="s">
        <v>90</v>
      </c>
      <c r="P72" s="100">
        <v>606</v>
      </c>
      <c r="Q72" s="58">
        <v>3</v>
      </c>
      <c r="R72" s="59">
        <v>0</v>
      </c>
      <c r="S72" s="39">
        <v>309</v>
      </c>
      <c r="T72" s="60" t="s">
        <v>10</v>
      </c>
      <c r="U72" s="61" t="s">
        <v>10</v>
      </c>
      <c r="V72" s="42">
        <v>0</v>
      </c>
      <c r="W72" s="43"/>
      <c r="X72" s="62">
        <f>X73</f>
        <v>5.6</v>
      </c>
      <c r="Y72" s="114"/>
      <c r="Z72" s="114"/>
      <c r="AA72" s="114"/>
      <c r="AB72" s="15" t="s">
        <v>4</v>
      </c>
      <c r="AC72" s="14"/>
      <c r="AD72" s="71">
        <f>AD73</f>
        <v>4.5999999999999996</v>
      </c>
      <c r="AE72" s="2"/>
      <c r="AF72" s="77">
        <f t="shared" si="1"/>
        <v>82.142857142857139</v>
      </c>
    </row>
    <row r="73" spans="1:32" ht="43.5" customHeight="1" thickBot="1" x14ac:dyDescent="0.4">
      <c r="A73" s="18"/>
      <c r="B73" s="124" t="s">
        <v>89</v>
      </c>
      <c r="C73" s="124"/>
      <c r="D73" s="124"/>
      <c r="E73" s="112"/>
      <c r="F73" s="112"/>
      <c r="G73" s="112"/>
      <c r="H73" s="112"/>
      <c r="I73" s="112"/>
      <c r="J73" s="112"/>
      <c r="K73" s="112"/>
      <c r="L73" s="112"/>
      <c r="M73" s="17">
        <v>309</v>
      </c>
      <c r="N73" s="16"/>
      <c r="O73" s="36" t="s">
        <v>89</v>
      </c>
      <c r="P73" s="100">
        <v>606</v>
      </c>
      <c r="Q73" s="37">
        <v>3</v>
      </c>
      <c r="R73" s="38">
        <v>9</v>
      </c>
      <c r="S73" s="39">
        <v>309</v>
      </c>
      <c r="T73" s="40" t="s">
        <v>10</v>
      </c>
      <c r="U73" s="41" t="s">
        <v>10</v>
      </c>
      <c r="V73" s="42">
        <v>0</v>
      </c>
      <c r="W73" s="43"/>
      <c r="X73" s="44">
        <f>X74+X78</f>
        <v>5.6</v>
      </c>
      <c r="Y73" s="102"/>
      <c r="Z73" s="102"/>
      <c r="AA73" s="102"/>
      <c r="AB73" s="15" t="s">
        <v>4</v>
      </c>
      <c r="AC73" s="14"/>
      <c r="AD73" s="44">
        <f>AD74+AD78</f>
        <v>4.5999999999999996</v>
      </c>
      <c r="AE73" s="2"/>
      <c r="AF73" s="77">
        <f t="shared" si="1"/>
        <v>82.142857142857139</v>
      </c>
    </row>
    <row r="74" spans="1:32" ht="43.5" customHeight="1" thickBot="1" x14ac:dyDescent="0.4">
      <c r="A74" s="18"/>
      <c r="B74" s="22"/>
      <c r="C74" s="21"/>
      <c r="D74" s="21"/>
      <c r="E74" s="20"/>
      <c r="F74" s="20"/>
      <c r="G74" s="20"/>
      <c r="H74" s="19"/>
      <c r="I74" s="123" t="s">
        <v>88</v>
      </c>
      <c r="J74" s="123"/>
      <c r="K74" s="123"/>
      <c r="L74" s="123"/>
      <c r="M74" s="17">
        <v>309</v>
      </c>
      <c r="N74" s="16"/>
      <c r="O74" s="36" t="s">
        <v>87</v>
      </c>
      <c r="P74" s="100">
        <v>606</v>
      </c>
      <c r="Q74" s="37">
        <v>3</v>
      </c>
      <c r="R74" s="38">
        <v>9</v>
      </c>
      <c r="S74" s="39">
        <v>309</v>
      </c>
      <c r="T74" s="40" t="s">
        <v>27</v>
      </c>
      <c r="U74" s="41" t="s">
        <v>10</v>
      </c>
      <c r="V74" s="42" t="s">
        <v>2</v>
      </c>
      <c r="W74" s="43"/>
      <c r="X74" s="44">
        <v>1</v>
      </c>
      <c r="Y74" s="102"/>
      <c r="Z74" s="102"/>
      <c r="AA74" s="102"/>
      <c r="AB74" s="15" t="s">
        <v>4</v>
      </c>
      <c r="AC74" s="14"/>
      <c r="AD74" s="77">
        <f>AD75</f>
        <v>0</v>
      </c>
      <c r="AE74" s="2"/>
      <c r="AF74" s="77">
        <f t="shared" si="1"/>
        <v>0</v>
      </c>
    </row>
    <row r="75" spans="1:32" ht="29.25" customHeight="1" thickBot="1" x14ac:dyDescent="0.4">
      <c r="A75" s="18"/>
      <c r="B75" s="116">
        <v>200</v>
      </c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7">
        <v>309</v>
      </c>
      <c r="N75" s="16"/>
      <c r="O75" s="45" t="s">
        <v>7</v>
      </c>
      <c r="P75" s="101">
        <v>606</v>
      </c>
      <c r="Q75" s="46">
        <v>3</v>
      </c>
      <c r="R75" s="47">
        <v>9</v>
      </c>
      <c r="S75" s="39">
        <v>309</v>
      </c>
      <c r="T75" s="48" t="s">
        <v>27</v>
      </c>
      <c r="U75" s="49">
        <v>200</v>
      </c>
      <c r="V75" s="42" t="s">
        <v>2</v>
      </c>
      <c r="W75" s="43"/>
      <c r="X75" s="50">
        <v>1</v>
      </c>
      <c r="Y75" s="117"/>
      <c r="Z75" s="117"/>
      <c r="AA75" s="117"/>
      <c r="AB75" s="15" t="s">
        <v>4</v>
      </c>
      <c r="AC75" s="14"/>
      <c r="AD75" s="78">
        <f>AD76</f>
        <v>0</v>
      </c>
      <c r="AE75" s="2"/>
      <c r="AF75" s="78">
        <f t="shared" si="1"/>
        <v>0</v>
      </c>
    </row>
    <row r="76" spans="1:32" ht="28" customHeight="1" thickBot="1" x14ac:dyDescent="0.4">
      <c r="A76" s="18"/>
      <c r="B76" s="119">
        <v>240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7">
        <v>309</v>
      </c>
      <c r="N76" s="16"/>
      <c r="O76" s="51" t="s">
        <v>6</v>
      </c>
      <c r="P76" s="101">
        <v>606</v>
      </c>
      <c r="Q76" s="52">
        <v>3</v>
      </c>
      <c r="R76" s="53">
        <v>9</v>
      </c>
      <c r="S76" s="39">
        <v>309</v>
      </c>
      <c r="T76" s="48" t="s">
        <v>27</v>
      </c>
      <c r="U76" s="55">
        <v>240</v>
      </c>
      <c r="V76" s="42" t="s">
        <v>2</v>
      </c>
      <c r="W76" s="43"/>
      <c r="X76" s="56">
        <v>1</v>
      </c>
      <c r="Y76" s="120"/>
      <c r="Z76" s="120"/>
      <c r="AA76" s="120"/>
      <c r="AB76" s="15" t="s">
        <v>4</v>
      </c>
      <c r="AC76" s="14"/>
      <c r="AD76" s="79">
        <v>0</v>
      </c>
      <c r="AE76" s="2"/>
      <c r="AF76" s="78">
        <f t="shared" si="1"/>
        <v>0</v>
      </c>
    </row>
    <row r="77" spans="1:32" ht="17" customHeight="1" thickBot="1" x14ac:dyDescent="0.4">
      <c r="A77" s="18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17"/>
      <c r="N77" s="16"/>
      <c r="O77" s="36" t="s">
        <v>157</v>
      </c>
      <c r="P77" s="100">
        <v>606</v>
      </c>
      <c r="Q77" s="37">
        <v>3</v>
      </c>
      <c r="R77" s="38">
        <v>10</v>
      </c>
      <c r="S77" s="93"/>
      <c r="T77" s="40"/>
      <c r="U77" s="41"/>
      <c r="V77" s="94"/>
      <c r="W77" s="95"/>
      <c r="X77" s="44">
        <f>X78</f>
        <v>4.5999999999999996</v>
      </c>
      <c r="Y77" s="96"/>
      <c r="Z77" s="96"/>
      <c r="AA77" s="96"/>
      <c r="AB77" s="97"/>
      <c r="AC77" s="98"/>
      <c r="AD77" s="77">
        <f>AD78</f>
        <v>4.5999999999999996</v>
      </c>
      <c r="AE77" s="99"/>
      <c r="AF77" s="77">
        <f t="shared" ref="AF77:AF80" si="2">AD77/X77*100</f>
        <v>100</v>
      </c>
    </row>
    <row r="78" spans="1:32" ht="28" customHeight="1" thickBot="1" x14ac:dyDescent="0.4">
      <c r="A78" s="18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17"/>
      <c r="N78" s="16"/>
      <c r="O78" s="36" t="s">
        <v>28</v>
      </c>
      <c r="P78" s="100">
        <v>606</v>
      </c>
      <c r="Q78" s="37">
        <v>3</v>
      </c>
      <c r="R78" s="38">
        <v>10</v>
      </c>
      <c r="S78" s="39">
        <v>309</v>
      </c>
      <c r="T78" s="40" t="s">
        <v>86</v>
      </c>
      <c r="U78" s="41" t="s">
        <v>10</v>
      </c>
      <c r="V78" s="42" t="s">
        <v>2</v>
      </c>
      <c r="W78" s="43"/>
      <c r="X78" s="77">
        <f>X79</f>
        <v>4.5999999999999996</v>
      </c>
      <c r="Y78" s="102"/>
      <c r="Z78" s="102"/>
      <c r="AA78" s="102"/>
      <c r="AB78" s="15" t="s">
        <v>4</v>
      </c>
      <c r="AC78" s="14"/>
      <c r="AD78" s="77">
        <f>AD79</f>
        <v>4.5999999999999996</v>
      </c>
      <c r="AE78" s="2"/>
      <c r="AF78" s="77">
        <f t="shared" si="2"/>
        <v>100</v>
      </c>
    </row>
    <row r="79" spans="1:32" ht="28" customHeight="1" thickBot="1" x14ac:dyDescent="0.4">
      <c r="A79" s="18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17"/>
      <c r="N79" s="16"/>
      <c r="O79" s="45" t="s">
        <v>7</v>
      </c>
      <c r="P79" s="101">
        <v>606</v>
      </c>
      <c r="Q79" s="46">
        <v>3</v>
      </c>
      <c r="R79" s="47">
        <v>10</v>
      </c>
      <c r="S79" s="39">
        <v>309</v>
      </c>
      <c r="T79" s="48" t="s">
        <v>86</v>
      </c>
      <c r="U79" s="49">
        <v>200</v>
      </c>
      <c r="V79" s="42" t="s">
        <v>2</v>
      </c>
      <c r="W79" s="43"/>
      <c r="X79" s="78">
        <f>X80</f>
        <v>4.5999999999999996</v>
      </c>
      <c r="Y79" s="117"/>
      <c r="Z79" s="117"/>
      <c r="AA79" s="117"/>
      <c r="AB79" s="15" t="s">
        <v>4</v>
      </c>
      <c r="AC79" s="14"/>
      <c r="AD79" s="78">
        <f>AD80</f>
        <v>4.5999999999999996</v>
      </c>
      <c r="AE79" s="2"/>
      <c r="AF79" s="78">
        <f t="shared" si="2"/>
        <v>100</v>
      </c>
    </row>
    <row r="80" spans="1:32" ht="28" customHeight="1" thickBot="1" x14ac:dyDescent="0.4">
      <c r="A80" s="18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17"/>
      <c r="N80" s="16"/>
      <c r="O80" s="51" t="s">
        <v>6</v>
      </c>
      <c r="P80" s="101">
        <v>606</v>
      </c>
      <c r="Q80" s="52">
        <v>3</v>
      </c>
      <c r="R80" s="47">
        <v>10</v>
      </c>
      <c r="S80" s="39">
        <v>309</v>
      </c>
      <c r="T80" s="91" t="s">
        <v>86</v>
      </c>
      <c r="U80" s="55">
        <v>240</v>
      </c>
      <c r="V80" s="42" t="s">
        <v>2</v>
      </c>
      <c r="W80" s="43"/>
      <c r="X80" s="56">
        <v>4.5999999999999996</v>
      </c>
      <c r="Y80" s="120"/>
      <c r="Z80" s="120"/>
      <c r="AA80" s="120"/>
      <c r="AB80" s="15" t="s">
        <v>4</v>
      </c>
      <c r="AC80" s="14"/>
      <c r="AD80" s="79">
        <v>4.5999999999999996</v>
      </c>
      <c r="AE80" s="2"/>
      <c r="AF80" s="78">
        <f t="shared" si="2"/>
        <v>100</v>
      </c>
    </row>
    <row r="81" spans="1:32" ht="15" customHeight="1" thickBot="1" x14ac:dyDescent="0.4">
      <c r="A81" s="18"/>
      <c r="B81" s="113" t="s">
        <v>85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7">
        <v>409</v>
      </c>
      <c r="N81" s="16"/>
      <c r="O81" s="57" t="s">
        <v>85</v>
      </c>
      <c r="P81" s="100">
        <v>606</v>
      </c>
      <c r="Q81" s="58">
        <v>4</v>
      </c>
      <c r="R81" s="59">
        <v>0</v>
      </c>
      <c r="S81" s="39">
        <v>409</v>
      </c>
      <c r="T81" s="60" t="s">
        <v>10</v>
      </c>
      <c r="U81" s="61" t="s">
        <v>10</v>
      </c>
      <c r="V81" s="42">
        <v>0</v>
      </c>
      <c r="W81" s="43"/>
      <c r="X81" s="62">
        <v>1590.24</v>
      </c>
      <c r="Y81" s="114"/>
      <c r="Z81" s="114"/>
      <c r="AA81" s="114"/>
      <c r="AB81" s="15" t="s">
        <v>4</v>
      </c>
      <c r="AC81" s="14"/>
      <c r="AD81" s="71">
        <f>AD82</f>
        <v>884.34999999999991</v>
      </c>
      <c r="AE81" s="2"/>
      <c r="AF81" s="77">
        <f t="shared" si="1"/>
        <v>55.611102726632453</v>
      </c>
    </row>
    <row r="82" spans="1:32" ht="15" customHeight="1" thickBot="1" x14ac:dyDescent="0.4">
      <c r="A82" s="18"/>
      <c r="B82" s="124" t="s">
        <v>84</v>
      </c>
      <c r="C82" s="124"/>
      <c r="D82" s="124"/>
      <c r="E82" s="112"/>
      <c r="F82" s="112"/>
      <c r="G82" s="112"/>
      <c r="H82" s="112"/>
      <c r="I82" s="112"/>
      <c r="J82" s="112"/>
      <c r="K82" s="112"/>
      <c r="L82" s="112"/>
      <c r="M82" s="17">
        <v>409</v>
      </c>
      <c r="N82" s="16"/>
      <c r="O82" s="36" t="s">
        <v>84</v>
      </c>
      <c r="P82" s="100">
        <v>606</v>
      </c>
      <c r="Q82" s="37">
        <v>4</v>
      </c>
      <c r="R82" s="38">
        <v>9</v>
      </c>
      <c r="S82" s="39">
        <v>409</v>
      </c>
      <c r="T82" s="40" t="s">
        <v>10</v>
      </c>
      <c r="U82" s="41" t="s">
        <v>10</v>
      </c>
      <c r="V82" s="42">
        <v>0</v>
      </c>
      <c r="W82" s="43"/>
      <c r="X82" s="44">
        <v>1590.24</v>
      </c>
      <c r="Y82" s="102"/>
      <c r="Z82" s="102"/>
      <c r="AA82" s="102"/>
      <c r="AB82" s="15" t="s">
        <v>4</v>
      </c>
      <c r="AC82" s="14"/>
      <c r="AD82" s="77">
        <f>AD83+AD86+AD89</f>
        <v>884.34999999999991</v>
      </c>
      <c r="AE82" s="2"/>
      <c r="AF82" s="77">
        <f t="shared" si="1"/>
        <v>55.611102726632453</v>
      </c>
    </row>
    <row r="83" spans="1:32" ht="15" customHeight="1" thickBot="1" x14ac:dyDescent="0.4">
      <c r="A83" s="18"/>
      <c r="B83" s="22"/>
      <c r="C83" s="21"/>
      <c r="D83" s="21"/>
      <c r="E83" s="20"/>
      <c r="F83" s="20"/>
      <c r="G83" s="20"/>
      <c r="H83" s="19"/>
      <c r="I83" s="123" t="s">
        <v>83</v>
      </c>
      <c r="J83" s="123"/>
      <c r="K83" s="123"/>
      <c r="L83" s="123"/>
      <c r="M83" s="17">
        <v>409</v>
      </c>
      <c r="N83" s="16"/>
      <c r="O83" s="36" t="s">
        <v>82</v>
      </c>
      <c r="P83" s="100">
        <v>606</v>
      </c>
      <c r="Q83" s="37">
        <v>4</v>
      </c>
      <c r="R83" s="38">
        <v>9</v>
      </c>
      <c r="S83" s="39">
        <v>409</v>
      </c>
      <c r="T83" s="40" t="s">
        <v>81</v>
      </c>
      <c r="U83" s="41" t="s">
        <v>10</v>
      </c>
      <c r="V83" s="42" t="s">
        <v>2</v>
      </c>
      <c r="W83" s="43"/>
      <c r="X83" s="44">
        <v>1085.0899999999999</v>
      </c>
      <c r="Y83" s="102"/>
      <c r="Z83" s="102"/>
      <c r="AA83" s="102"/>
      <c r="AB83" s="15" t="s">
        <v>4</v>
      </c>
      <c r="AC83" s="14"/>
      <c r="AD83" s="77">
        <f>AD84</f>
        <v>379.2</v>
      </c>
      <c r="AE83" s="2"/>
      <c r="AF83" s="77">
        <f t="shared" si="1"/>
        <v>34.946409975209427</v>
      </c>
    </row>
    <row r="84" spans="1:32" ht="29.25" customHeight="1" thickBot="1" x14ac:dyDescent="0.4">
      <c r="A84" s="18"/>
      <c r="B84" s="116">
        <v>200</v>
      </c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7">
        <v>409</v>
      </c>
      <c r="N84" s="16"/>
      <c r="O84" s="45" t="s">
        <v>7</v>
      </c>
      <c r="P84" s="101">
        <v>606</v>
      </c>
      <c r="Q84" s="46">
        <v>4</v>
      </c>
      <c r="R84" s="47">
        <v>9</v>
      </c>
      <c r="S84" s="39">
        <v>409</v>
      </c>
      <c r="T84" s="48" t="s">
        <v>81</v>
      </c>
      <c r="U84" s="49">
        <v>200</v>
      </c>
      <c r="V84" s="42" t="s">
        <v>2</v>
      </c>
      <c r="W84" s="43"/>
      <c r="X84" s="50">
        <v>1085.0899999999999</v>
      </c>
      <c r="Y84" s="117"/>
      <c r="Z84" s="117"/>
      <c r="AA84" s="117"/>
      <c r="AB84" s="15" t="s">
        <v>4</v>
      </c>
      <c r="AC84" s="14"/>
      <c r="AD84" s="78">
        <f>AD85</f>
        <v>379.2</v>
      </c>
      <c r="AE84" s="2"/>
      <c r="AF84" s="78">
        <f t="shared" ref="AF84:AF147" si="3">AD84/X84*100</f>
        <v>34.946409975209427</v>
      </c>
    </row>
    <row r="85" spans="1:32" ht="30.5" customHeight="1" thickBot="1" x14ac:dyDescent="0.4">
      <c r="A85" s="18"/>
      <c r="B85" s="119">
        <v>240</v>
      </c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7">
        <v>409</v>
      </c>
      <c r="N85" s="16"/>
      <c r="O85" s="51" t="s">
        <v>6</v>
      </c>
      <c r="P85" s="101">
        <v>606</v>
      </c>
      <c r="Q85" s="52">
        <v>4</v>
      </c>
      <c r="R85" s="53">
        <v>9</v>
      </c>
      <c r="S85" s="39">
        <v>409</v>
      </c>
      <c r="T85" s="54" t="s">
        <v>81</v>
      </c>
      <c r="U85" s="55">
        <v>240</v>
      </c>
      <c r="V85" s="42" t="s">
        <v>2</v>
      </c>
      <c r="W85" s="43"/>
      <c r="X85" s="56">
        <v>1085.0899999999999</v>
      </c>
      <c r="Y85" s="120"/>
      <c r="Z85" s="120"/>
      <c r="AA85" s="120"/>
      <c r="AB85" s="15" t="s">
        <v>4</v>
      </c>
      <c r="AC85" s="14"/>
      <c r="AD85" s="79">
        <v>379.2</v>
      </c>
      <c r="AE85" s="2"/>
      <c r="AF85" s="78">
        <f t="shared" si="3"/>
        <v>34.946409975209427</v>
      </c>
    </row>
    <row r="86" spans="1:32" ht="29.25" customHeight="1" thickBot="1" x14ac:dyDescent="0.4">
      <c r="A86" s="18"/>
      <c r="B86" s="24"/>
      <c r="C86" s="23"/>
      <c r="D86" s="23"/>
      <c r="E86" s="20"/>
      <c r="F86" s="20"/>
      <c r="G86" s="20"/>
      <c r="H86" s="19"/>
      <c r="I86" s="118" t="s">
        <v>80</v>
      </c>
      <c r="J86" s="118"/>
      <c r="K86" s="118"/>
      <c r="L86" s="118"/>
      <c r="M86" s="17">
        <v>409</v>
      </c>
      <c r="N86" s="16"/>
      <c r="O86" s="57" t="s">
        <v>79</v>
      </c>
      <c r="P86" s="100">
        <v>606</v>
      </c>
      <c r="Q86" s="58">
        <v>4</v>
      </c>
      <c r="R86" s="59">
        <v>9</v>
      </c>
      <c r="S86" s="39">
        <v>409</v>
      </c>
      <c r="T86" s="60" t="s">
        <v>78</v>
      </c>
      <c r="U86" s="61" t="s">
        <v>10</v>
      </c>
      <c r="V86" s="42" t="s">
        <v>2</v>
      </c>
      <c r="W86" s="43"/>
      <c r="X86" s="62">
        <v>500.1</v>
      </c>
      <c r="Y86" s="114"/>
      <c r="Z86" s="114"/>
      <c r="AA86" s="114"/>
      <c r="AB86" s="15" t="s">
        <v>23</v>
      </c>
      <c r="AC86" s="14"/>
      <c r="AD86" s="71">
        <v>500.1</v>
      </c>
      <c r="AE86" s="2"/>
      <c r="AF86" s="77">
        <f t="shared" si="3"/>
        <v>100</v>
      </c>
    </row>
    <row r="87" spans="1:32" ht="29.25" customHeight="1" thickBot="1" x14ac:dyDescent="0.4">
      <c r="A87" s="18"/>
      <c r="B87" s="116">
        <v>200</v>
      </c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7">
        <v>409</v>
      </c>
      <c r="N87" s="16"/>
      <c r="O87" s="45" t="s">
        <v>7</v>
      </c>
      <c r="P87" s="101">
        <v>606</v>
      </c>
      <c r="Q87" s="46">
        <v>4</v>
      </c>
      <c r="R87" s="47">
        <v>9</v>
      </c>
      <c r="S87" s="39">
        <v>409</v>
      </c>
      <c r="T87" s="48" t="s">
        <v>78</v>
      </c>
      <c r="U87" s="49">
        <v>200</v>
      </c>
      <c r="V87" s="42" t="s">
        <v>2</v>
      </c>
      <c r="W87" s="43"/>
      <c r="X87" s="50">
        <v>500.1</v>
      </c>
      <c r="Y87" s="117"/>
      <c r="Z87" s="117"/>
      <c r="AA87" s="117"/>
      <c r="AB87" s="15" t="s">
        <v>23</v>
      </c>
      <c r="AC87" s="14"/>
      <c r="AD87" s="78">
        <v>500.1</v>
      </c>
      <c r="AE87" s="2"/>
      <c r="AF87" s="78">
        <f t="shared" si="3"/>
        <v>100</v>
      </c>
    </row>
    <row r="88" spans="1:32" ht="25.5" customHeight="1" thickBot="1" x14ac:dyDescent="0.4">
      <c r="A88" s="18"/>
      <c r="B88" s="119">
        <v>240</v>
      </c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7">
        <v>409</v>
      </c>
      <c r="N88" s="16"/>
      <c r="O88" s="51" t="s">
        <v>6</v>
      </c>
      <c r="P88" s="101">
        <v>606</v>
      </c>
      <c r="Q88" s="52">
        <v>4</v>
      </c>
      <c r="R88" s="53">
        <v>9</v>
      </c>
      <c r="S88" s="39">
        <v>409</v>
      </c>
      <c r="T88" s="54" t="s">
        <v>78</v>
      </c>
      <c r="U88" s="55">
        <v>240</v>
      </c>
      <c r="V88" s="42" t="s">
        <v>2</v>
      </c>
      <c r="W88" s="43"/>
      <c r="X88" s="56">
        <v>500.1</v>
      </c>
      <c r="Y88" s="120"/>
      <c r="Z88" s="120"/>
      <c r="AA88" s="120"/>
      <c r="AB88" s="15" t="s">
        <v>23</v>
      </c>
      <c r="AC88" s="14"/>
      <c r="AD88" s="79">
        <v>500.1</v>
      </c>
      <c r="AE88" s="2"/>
      <c r="AF88" s="78">
        <f t="shared" si="3"/>
        <v>100</v>
      </c>
    </row>
    <row r="89" spans="1:32" ht="29.25" customHeight="1" thickBot="1" x14ac:dyDescent="0.4">
      <c r="A89" s="18"/>
      <c r="B89" s="24"/>
      <c r="C89" s="23"/>
      <c r="D89" s="23"/>
      <c r="E89" s="20"/>
      <c r="F89" s="20"/>
      <c r="G89" s="20"/>
      <c r="H89" s="19"/>
      <c r="I89" s="118" t="s">
        <v>77</v>
      </c>
      <c r="J89" s="118"/>
      <c r="K89" s="118"/>
      <c r="L89" s="118"/>
      <c r="M89" s="17">
        <v>409</v>
      </c>
      <c r="N89" s="16"/>
      <c r="O89" s="57" t="s">
        <v>76</v>
      </c>
      <c r="P89" s="100">
        <v>606</v>
      </c>
      <c r="Q89" s="58">
        <v>4</v>
      </c>
      <c r="R89" s="59">
        <v>9</v>
      </c>
      <c r="S89" s="39">
        <v>409</v>
      </c>
      <c r="T89" s="60" t="s">
        <v>75</v>
      </c>
      <c r="U89" s="61" t="s">
        <v>10</v>
      </c>
      <c r="V89" s="42" t="s">
        <v>2</v>
      </c>
      <c r="W89" s="43"/>
      <c r="X89" s="62">
        <v>5.05</v>
      </c>
      <c r="Y89" s="114"/>
      <c r="Z89" s="114"/>
      <c r="AA89" s="114"/>
      <c r="AB89" s="15" t="s">
        <v>52</v>
      </c>
      <c r="AC89" s="14"/>
      <c r="AD89" s="71">
        <v>5.05</v>
      </c>
      <c r="AE89" s="2"/>
      <c r="AF89" s="77">
        <f t="shared" si="3"/>
        <v>100</v>
      </c>
    </row>
    <row r="90" spans="1:32" ht="29.25" customHeight="1" thickBot="1" x14ac:dyDescent="0.4">
      <c r="A90" s="18"/>
      <c r="B90" s="116">
        <v>200</v>
      </c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7">
        <v>409</v>
      </c>
      <c r="N90" s="16"/>
      <c r="O90" s="45" t="s">
        <v>7</v>
      </c>
      <c r="P90" s="101">
        <v>606</v>
      </c>
      <c r="Q90" s="46">
        <v>4</v>
      </c>
      <c r="R90" s="47">
        <v>9</v>
      </c>
      <c r="S90" s="39">
        <v>409</v>
      </c>
      <c r="T90" s="48" t="s">
        <v>75</v>
      </c>
      <c r="U90" s="49">
        <v>200</v>
      </c>
      <c r="V90" s="42" t="s">
        <v>2</v>
      </c>
      <c r="W90" s="43"/>
      <c r="X90" s="50">
        <v>5.05</v>
      </c>
      <c r="Y90" s="117"/>
      <c r="Z90" s="117"/>
      <c r="AA90" s="117"/>
      <c r="AB90" s="15" t="s">
        <v>52</v>
      </c>
      <c r="AC90" s="14"/>
      <c r="AD90" s="78">
        <v>5.05</v>
      </c>
      <c r="AE90" s="2"/>
      <c r="AF90" s="78">
        <f t="shared" si="3"/>
        <v>100</v>
      </c>
    </row>
    <row r="91" spans="1:32" ht="29" customHeight="1" thickBot="1" x14ac:dyDescent="0.4">
      <c r="A91" s="18"/>
      <c r="B91" s="119">
        <v>240</v>
      </c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7">
        <v>409</v>
      </c>
      <c r="N91" s="16"/>
      <c r="O91" s="51" t="s">
        <v>6</v>
      </c>
      <c r="P91" s="101">
        <v>606</v>
      </c>
      <c r="Q91" s="52">
        <v>4</v>
      </c>
      <c r="R91" s="53">
        <v>9</v>
      </c>
      <c r="S91" s="39">
        <v>409</v>
      </c>
      <c r="T91" s="54" t="s">
        <v>75</v>
      </c>
      <c r="U91" s="55">
        <v>240</v>
      </c>
      <c r="V91" s="42" t="s">
        <v>2</v>
      </c>
      <c r="W91" s="43"/>
      <c r="X91" s="56">
        <v>5.05</v>
      </c>
      <c r="Y91" s="120"/>
      <c r="Z91" s="120"/>
      <c r="AA91" s="120"/>
      <c r="AB91" s="15" t="s">
        <v>52</v>
      </c>
      <c r="AC91" s="14"/>
      <c r="AD91" s="79">
        <v>5.05</v>
      </c>
      <c r="AE91" s="2"/>
      <c r="AF91" s="78">
        <f t="shared" si="3"/>
        <v>100</v>
      </c>
    </row>
    <row r="92" spans="1:32" ht="17.5" customHeight="1" thickBot="1" x14ac:dyDescent="0.4">
      <c r="A92" s="18"/>
      <c r="B92" s="113" t="s">
        <v>74</v>
      </c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7">
        <v>503</v>
      </c>
      <c r="N92" s="16"/>
      <c r="O92" s="57" t="s">
        <v>74</v>
      </c>
      <c r="P92" s="100">
        <v>606</v>
      </c>
      <c r="Q92" s="58">
        <v>5</v>
      </c>
      <c r="R92" s="59">
        <v>0</v>
      </c>
      <c r="S92" s="39">
        <v>503</v>
      </c>
      <c r="T92" s="60" t="s">
        <v>10</v>
      </c>
      <c r="U92" s="61" t="s">
        <v>10</v>
      </c>
      <c r="V92" s="42">
        <v>0</v>
      </c>
      <c r="W92" s="43"/>
      <c r="X92" s="62">
        <f>X93+X97+X115</f>
        <v>1775.0740000000001</v>
      </c>
      <c r="Y92" s="114"/>
      <c r="Z92" s="114"/>
      <c r="AA92" s="114"/>
      <c r="AB92" s="15" t="s">
        <v>4</v>
      </c>
      <c r="AC92" s="14"/>
      <c r="AD92" s="62">
        <f>AD93+AD97+AD115</f>
        <v>1129.8</v>
      </c>
      <c r="AE92" s="2"/>
      <c r="AF92" s="77">
        <f t="shared" si="3"/>
        <v>63.648050729152693</v>
      </c>
    </row>
    <row r="93" spans="1:32" ht="15" customHeight="1" thickBot="1" x14ac:dyDescent="0.4">
      <c r="A93" s="18"/>
      <c r="B93" s="124" t="s">
        <v>73</v>
      </c>
      <c r="C93" s="124"/>
      <c r="D93" s="124"/>
      <c r="E93" s="112"/>
      <c r="F93" s="112"/>
      <c r="G93" s="112"/>
      <c r="H93" s="112"/>
      <c r="I93" s="112"/>
      <c r="J93" s="112"/>
      <c r="K93" s="112"/>
      <c r="L93" s="112"/>
      <c r="M93" s="17">
        <v>501</v>
      </c>
      <c r="N93" s="16"/>
      <c r="O93" s="36" t="s">
        <v>73</v>
      </c>
      <c r="P93" s="100">
        <v>606</v>
      </c>
      <c r="Q93" s="37">
        <v>5</v>
      </c>
      <c r="R93" s="38">
        <v>1</v>
      </c>
      <c r="S93" s="39">
        <v>501</v>
      </c>
      <c r="T93" s="40" t="s">
        <v>10</v>
      </c>
      <c r="U93" s="41" t="s">
        <v>10</v>
      </c>
      <c r="V93" s="42">
        <v>0</v>
      </c>
      <c r="W93" s="43"/>
      <c r="X93" s="44">
        <v>55.973999999999997</v>
      </c>
      <c r="Y93" s="102"/>
      <c r="Z93" s="102"/>
      <c r="AA93" s="102"/>
      <c r="AB93" s="15" t="s">
        <v>4</v>
      </c>
      <c r="AC93" s="14"/>
      <c r="AD93" s="77">
        <f>AD94</f>
        <v>53.5</v>
      </c>
      <c r="AE93" s="2"/>
      <c r="AF93" s="77">
        <f t="shared" si="3"/>
        <v>95.580090756422635</v>
      </c>
    </row>
    <row r="94" spans="1:32" ht="26" customHeight="1" thickBot="1" x14ac:dyDescent="0.4">
      <c r="A94" s="18"/>
      <c r="B94" s="22"/>
      <c r="C94" s="21"/>
      <c r="D94" s="21"/>
      <c r="E94" s="20"/>
      <c r="F94" s="20"/>
      <c r="G94" s="20"/>
      <c r="H94" s="19"/>
      <c r="I94" s="123" t="s">
        <v>72</v>
      </c>
      <c r="J94" s="123"/>
      <c r="K94" s="123"/>
      <c r="L94" s="123"/>
      <c r="M94" s="17">
        <v>501</v>
      </c>
      <c r="N94" s="16"/>
      <c r="O94" s="36" t="s">
        <v>71</v>
      </c>
      <c r="P94" s="100">
        <v>606</v>
      </c>
      <c r="Q94" s="37">
        <v>5</v>
      </c>
      <c r="R94" s="38">
        <v>1</v>
      </c>
      <c r="S94" s="39">
        <v>501</v>
      </c>
      <c r="T94" s="40" t="s">
        <v>70</v>
      </c>
      <c r="U94" s="41" t="s">
        <v>10</v>
      </c>
      <c r="V94" s="42" t="s">
        <v>2</v>
      </c>
      <c r="W94" s="43"/>
      <c r="X94" s="44">
        <v>55.973999999999997</v>
      </c>
      <c r="Y94" s="102"/>
      <c r="Z94" s="102"/>
      <c r="AA94" s="102"/>
      <c r="AB94" s="15" t="s">
        <v>4</v>
      </c>
      <c r="AC94" s="14"/>
      <c r="AD94" s="77">
        <f>AD95</f>
        <v>53.5</v>
      </c>
      <c r="AE94" s="2"/>
      <c r="AF94" s="77">
        <f t="shared" si="3"/>
        <v>95.580090756422635</v>
      </c>
    </row>
    <row r="95" spans="1:32" ht="29.25" customHeight="1" thickBot="1" x14ac:dyDescent="0.4">
      <c r="A95" s="18"/>
      <c r="B95" s="116">
        <v>200</v>
      </c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7">
        <v>501</v>
      </c>
      <c r="N95" s="16"/>
      <c r="O95" s="45" t="s">
        <v>7</v>
      </c>
      <c r="P95" s="101">
        <v>606</v>
      </c>
      <c r="Q95" s="46">
        <v>5</v>
      </c>
      <c r="R95" s="47">
        <v>1</v>
      </c>
      <c r="S95" s="39">
        <v>501</v>
      </c>
      <c r="T95" s="48" t="s">
        <v>70</v>
      </c>
      <c r="U95" s="49">
        <v>200</v>
      </c>
      <c r="V95" s="42" t="s">
        <v>2</v>
      </c>
      <c r="W95" s="43"/>
      <c r="X95" s="50">
        <v>55.973999999999997</v>
      </c>
      <c r="Y95" s="117"/>
      <c r="Z95" s="117"/>
      <c r="AA95" s="117"/>
      <c r="AB95" s="15" t="s">
        <v>4</v>
      </c>
      <c r="AC95" s="14"/>
      <c r="AD95" s="78">
        <f>AD96</f>
        <v>53.5</v>
      </c>
      <c r="AE95" s="2"/>
      <c r="AF95" s="78">
        <f t="shared" si="3"/>
        <v>95.580090756422635</v>
      </c>
    </row>
    <row r="96" spans="1:32" ht="27" customHeight="1" thickBot="1" x14ac:dyDescent="0.4">
      <c r="A96" s="18"/>
      <c r="B96" s="119">
        <v>240</v>
      </c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7">
        <v>501</v>
      </c>
      <c r="N96" s="16"/>
      <c r="O96" s="51" t="s">
        <v>6</v>
      </c>
      <c r="P96" s="101">
        <v>606</v>
      </c>
      <c r="Q96" s="52">
        <v>5</v>
      </c>
      <c r="R96" s="53">
        <v>1</v>
      </c>
      <c r="S96" s="39">
        <v>501</v>
      </c>
      <c r="T96" s="54" t="s">
        <v>70</v>
      </c>
      <c r="U96" s="55">
        <v>240</v>
      </c>
      <c r="V96" s="42" t="s">
        <v>2</v>
      </c>
      <c r="W96" s="43"/>
      <c r="X96" s="56">
        <v>55.973999999999997</v>
      </c>
      <c r="Y96" s="120"/>
      <c r="Z96" s="120"/>
      <c r="AA96" s="120"/>
      <c r="AB96" s="15" t="s">
        <v>4</v>
      </c>
      <c r="AC96" s="14"/>
      <c r="AD96" s="79">
        <v>53.5</v>
      </c>
      <c r="AE96" s="2"/>
      <c r="AF96" s="78">
        <f t="shared" si="3"/>
        <v>95.580090756422635</v>
      </c>
    </row>
    <row r="97" spans="1:32" ht="15" customHeight="1" thickBot="1" x14ac:dyDescent="0.4">
      <c r="A97" s="18"/>
      <c r="B97" s="115" t="s">
        <v>69</v>
      </c>
      <c r="C97" s="115"/>
      <c r="D97" s="115"/>
      <c r="E97" s="113"/>
      <c r="F97" s="113"/>
      <c r="G97" s="113"/>
      <c r="H97" s="113"/>
      <c r="I97" s="113"/>
      <c r="J97" s="113"/>
      <c r="K97" s="113"/>
      <c r="L97" s="113"/>
      <c r="M97" s="17">
        <v>502</v>
      </c>
      <c r="N97" s="16"/>
      <c r="O97" s="57" t="s">
        <v>69</v>
      </c>
      <c r="P97" s="100">
        <v>606</v>
      </c>
      <c r="Q97" s="58">
        <v>5</v>
      </c>
      <c r="R97" s="59">
        <v>2</v>
      </c>
      <c r="S97" s="39">
        <v>502</v>
      </c>
      <c r="T97" s="60" t="s">
        <v>10</v>
      </c>
      <c r="U97" s="61" t="s">
        <v>10</v>
      </c>
      <c r="V97" s="42">
        <v>0</v>
      </c>
      <c r="W97" s="43"/>
      <c r="X97" s="62">
        <v>950.5</v>
      </c>
      <c r="Y97" s="114"/>
      <c r="Z97" s="114"/>
      <c r="AA97" s="114"/>
      <c r="AB97" s="15" t="s">
        <v>4</v>
      </c>
      <c r="AC97" s="14"/>
      <c r="AD97" s="71">
        <f>AD98+AD103+AD106+AD109+AD112</f>
        <v>898.2</v>
      </c>
      <c r="AE97" s="2"/>
      <c r="AF97" s="77">
        <f t="shared" si="3"/>
        <v>94.497632824829054</v>
      </c>
    </row>
    <row r="98" spans="1:32" ht="15" customHeight="1" thickBot="1" x14ac:dyDescent="0.4">
      <c r="A98" s="18"/>
      <c r="B98" s="22"/>
      <c r="C98" s="21"/>
      <c r="D98" s="21"/>
      <c r="E98" s="20"/>
      <c r="F98" s="20"/>
      <c r="G98" s="20"/>
      <c r="H98" s="19"/>
      <c r="I98" s="123" t="s">
        <v>68</v>
      </c>
      <c r="J98" s="123"/>
      <c r="K98" s="123"/>
      <c r="L98" s="123"/>
      <c r="M98" s="17">
        <v>502</v>
      </c>
      <c r="N98" s="16"/>
      <c r="O98" s="36" t="s">
        <v>67</v>
      </c>
      <c r="P98" s="100">
        <v>606</v>
      </c>
      <c r="Q98" s="37">
        <v>5</v>
      </c>
      <c r="R98" s="38">
        <v>2</v>
      </c>
      <c r="S98" s="39">
        <v>502</v>
      </c>
      <c r="T98" s="40" t="s">
        <v>66</v>
      </c>
      <c r="U98" s="41" t="s">
        <v>10</v>
      </c>
      <c r="V98" s="42" t="s">
        <v>2</v>
      </c>
      <c r="W98" s="43"/>
      <c r="X98" s="44">
        <v>80</v>
      </c>
      <c r="Y98" s="102"/>
      <c r="Z98" s="102"/>
      <c r="AA98" s="102"/>
      <c r="AB98" s="15" t="s">
        <v>15</v>
      </c>
      <c r="AC98" s="14"/>
      <c r="AD98" s="77">
        <f>AD99+AD101</f>
        <v>27.7</v>
      </c>
      <c r="AE98" s="2"/>
      <c r="AF98" s="77">
        <f t="shared" si="3"/>
        <v>34.625</v>
      </c>
    </row>
    <row r="99" spans="1:32" ht="26" customHeight="1" thickBot="1" x14ac:dyDescent="0.4">
      <c r="A99" s="18"/>
      <c r="B99" s="116">
        <v>200</v>
      </c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7">
        <v>502</v>
      </c>
      <c r="N99" s="16"/>
      <c r="O99" s="45" t="s">
        <v>7</v>
      </c>
      <c r="P99" s="101">
        <v>606</v>
      </c>
      <c r="Q99" s="46">
        <v>5</v>
      </c>
      <c r="R99" s="47">
        <v>2</v>
      </c>
      <c r="S99" s="39">
        <v>502</v>
      </c>
      <c r="T99" s="48" t="s">
        <v>66</v>
      </c>
      <c r="U99" s="49">
        <v>200</v>
      </c>
      <c r="V99" s="42" t="s">
        <v>2</v>
      </c>
      <c r="W99" s="43"/>
      <c r="X99" s="50">
        <v>30</v>
      </c>
      <c r="Y99" s="117"/>
      <c r="Z99" s="117"/>
      <c r="AA99" s="117"/>
      <c r="AB99" s="15" t="s">
        <v>15</v>
      </c>
      <c r="AC99" s="14"/>
      <c r="AD99" s="78">
        <f>AD100</f>
        <v>23.7</v>
      </c>
      <c r="AE99" s="2"/>
      <c r="AF99" s="78">
        <f t="shared" si="3"/>
        <v>78.999999999999986</v>
      </c>
    </row>
    <row r="100" spans="1:32" ht="26.5" customHeight="1" thickBot="1" x14ac:dyDescent="0.4">
      <c r="A100" s="18"/>
      <c r="B100" s="119">
        <v>240</v>
      </c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7">
        <v>502</v>
      </c>
      <c r="N100" s="16"/>
      <c r="O100" s="51" t="s">
        <v>6</v>
      </c>
      <c r="P100" s="101">
        <v>606</v>
      </c>
      <c r="Q100" s="52">
        <v>5</v>
      </c>
      <c r="R100" s="53">
        <v>2</v>
      </c>
      <c r="S100" s="39">
        <v>502</v>
      </c>
      <c r="T100" s="54" t="s">
        <v>66</v>
      </c>
      <c r="U100" s="55">
        <v>240</v>
      </c>
      <c r="V100" s="42" t="s">
        <v>2</v>
      </c>
      <c r="W100" s="43"/>
      <c r="X100" s="56">
        <v>30</v>
      </c>
      <c r="Y100" s="120"/>
      <c r="Z100" s="120"/>
      <c r="AA100" s="120"/>
      <c r="AB100" s="15" t="s">
        <v>15</v>
      </c>
      <c r="AC100" s="14"/>
      <c r="AD100" s="79">
        <v>23.7</v>
      </c>
      <c r="AE100" s="2"/>
      <c r="AF100" s="78">
        <f t="shared" si="3"/>
        <v>78.999999999999986</v>
      </c>
    </row>
    <row r="101" spans="1:32" ht="15" customHeight="1" thickBot="1" x14ac:dyDescent="0.4">
      <c r="A101" s="18"/>
      <c r="B101" s="121">
        <v>800</v>
      </c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7">
        <v>502</v>
      </c>
      <c r="N101" s="16"/>
      <c r="O101" s="63" t="s">
        <v>32</v>
      </c>
      <c r="P101" s="101">
        <v>606</v>
      </c>
      <c r="Q101" s="64">
        <v>5</v>
      </c>
      <c r="R101" s="65">
        <v>2</v>
      </c>
      <c r="S101" s="39">
        <v>502</v>
      </c>
      <c r="T101" s="66" t="s">
        <v>66</v>
      </c>
      <c r="U101" s="67">
        <v>800</v>
      </c>
      <c r="V101" s="42" t="s">
        <v>2</v>
      </c>
      <c r="W101" s="43"/>
      <c r="X101" s="68">
        <v>50</v>
      </c>
      <c r="Y101" s="122"/>
      <c r="Z101" s="122"/>
      <c r="AA101" s="122"/>
      <c r="AB101" s="15" t="s">
        <v>15</v>
      </c>
      <c r="AC101" s="14"/>
      <c r="AD101" s="80">
        <f>AD102</f>
        <v>4</v>
      </c>
      <c r="AE101" s="2"/>
      <c r="AF101" s="78">
        <f t="shared" si="3"/>
        <v>8</v>
      </c>
    </row>
    <row r="102" spans="1:32" ht="15" customHeight="1" thickBot="1" x14ac:dyDescent="0.4">
      <c r="A102" s="18"/>
      <c r="B102" s="119">
        <v>850</v>
      </c>
      <c r="C102" s="119"/>
      <c r="D102" s="119"/>
      <c r="E102" s="119"/>
      <c r="F102" s="119"/>
      <c r="G102" s="119"/>
      <c r="H102" s="119"/>
      <c r="I102" s="119"/>
      <c r="J102" s="119"/>
      <c r="K102" s="119"/>
      <c r="L102" s="119"/>
      <c r="M102" s="17">
        <v>502</v>
      </c>
      <c r="N102" s="16"/>
      <c r="O102" s="51" t="s">
        <v>31</v>
      </c>
      <c r="P102" s="101">
        <v>606</v>
      </c>
      <c r="Q102" s="52">
        <v>5</v>
      </c>
      <c r="R102" s="53">
        <v>2</v>
      </c>
      <c r="S102" s="39">
        <v>502</v>
      </c>
      <c r="T102" s="54" t="s">
        <v>66</v>
      </c>
      <c r="U102" s="55">
        <v>850</v>
      </c>
      <c r="V102" s="42" t="s">
        <v>2</v>
      </c>
      <c r="W102" s="43"/>
      <c r="X102" s="56">
        <v>50</v>
      </c>
      <c r="Y102" s="120"/>
      <c r="Z102" s="120"/>
      <c r="AA102" s="120"/>
      <c r="AB102" s="15" t="s">
        <v>15</v>
      </c>
      <c r="AC102" s="14"/>
      <c r="AD102" s="79">
        <v>4</v>
      </c>
      <c r="AE102" s="2"/>
      <c r="AF102" s="78">
        <f t="shared" si="3"/>
        <v>8</v>
      </c>
    </row>
    <row r="103" spans="1:32" ht="29.25" customHeight="1" thickBot="1" x14ac:dyDescent="0.4">
      <c r="A103" s="18"/>
      <c r="B103" s="24"/>
      <c r="C103" s="23"/>
      <c r="D103" s="23"/>
      <c r="E103" s="20"/>
      <c r="F103" s="20"/>
      <c r="G103" s="20"/>
      <c r="H103" s="19"/>
      <c r="I103" s="118" t="s">
        <v>65</v>
      </c>
      <c r="J103" s="118"/>
      <c r="K103" s="118"/>
      <c r="L103" s="118"/>
      <c r="M103" s="17">
        <v>502</v>
      </c>
      <c r="N103" s="16"/>
      <c r="O103" s="57" t="s">
        <v>64</v>
      </c>
      <c r="P103" s="100">
        <v>606</v>
      </c>
      <c r="Q103" s="58">
        <v>5</v>
      </c>
      <c r="R103" s="59">
        <v>2</v>
      </c>
      <c r="S103" s="39">
        <v>502</v>
      </c>
      <c r="T103" s="60" t="s">
        <v>63</v>
      </c>
      <c r="U103" s="61" t="s">
        <v>10</v>
      </c>
      <c r="V103" s="42" t="s">
        <v>2</v>
      </c>
      <c r="W103" s="43"/>
      <c r="X103" s="62">
        <v>257.60000000000002</v>
      </c>
      <c r="Y103" s="114"/>
      <c r="Z103" s="114"/>
      <c r="AA103" s="114"/>
      <c r="AB103" s="15" t="s">
        <v>23</v>
      </c>
      <c r="AC103" s="14"/>
      <c r="AD103" s="71">
        <v>257.60000000000002</v>
      </c>
      <c r="AE103" s="2"/>
      <c r="AF103" s="77">
        <f t="shared" si="3"/>
        <v>100</v>
      </c>
    </row>
    <row r="104" spans="1:32" ht="15" customHeight="1" thickBot="1" x14ac:dyDescent="0.4">
      <c r="A104" s="18"/>
      <c r="B104" s="116">
        <v>800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7">
        <v>502</v>
      </c>
      <c r="N104" s="16"/>
      <c r="O104" s="45" t="s">
        <v>32</v>
      </c>
      <c r="P104" s="101">
        <v>606</v>
      </c>
      <c r="Q104" s="46">
        <v>5</v>
      </c>
      <c r="R104" s="47">
        <v>2</v>
      </c>
      <c r="S104" s="39">
        <v>502</v>
      </c>
      <c r="T104" s="48" t="s">
        <v>63</v>
      </c>
      <c r="U104" s="49">
        <v>800</v>
      </c>
      <c r="V104" s="42" t="s">
        <v>2</v>
      </c>
      <c r="W104" s="43"/>
      <c r="X104" s="50">
        <v>257.60000000000002</v>
      </c>
      <c r="Y104" s="117"/>
      <c r="Z104" s="117"/>
      <c r="AA104" s="117"/>
      <c r="AB104" s="15" t="s">
        <v>23</v>
      </c>
      <c r="AC104" s="14"/>
      <c r="AD104" s="78">
        <v>257.60000000000002</v>
      </c>
      <c r="AE104" s="2"/>
      <c r="AF104" s="78">
        <f t="shared" si="3"/>
        <v>100</v>
      </c>
    </row>
    <row r="105" spans="1:32" ht="51.5" customHeight="1" thickBot="1" x14ac:dyDescent="0.4">
      <c r="A105" s="18"/>
      <c r="B105" s="119">
        <v>810</v>
      </c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7">
        <v>502</v>
      </c>
      <c r="N105" s="16"/>
      <c r="O105" s="51" t="s">
        <v>54</v>
      </c>
      <c r="P105" s="101">
        <v>606</v>
      </c>
      <c r="Q105" s="52">
        <v>5</v>
      </c>
      <c r="R105" s="53">
        <v>2</v>
      </c>
      <c r="S105" s="39">
        <v>502</v>
      </c>
      <c r="T105" s="54" t="s">
        <v>63</v>
      </c>
      <c r="U105" s="55">
        <v>810</v>
      </c>
      <c r="V105" s="42" t="s">
        <v>2</v>
      </c>
      <c r="W105" s="43"/>
      <c r="X105" s="56">
        <v>257.60000000000002</v>
      </c>
      <c r="Y105" s="120"/>
      <c r="Z105" s="120"/>
      <c r="AA105" s="120"/>
      <c r="AB105" s="15" t="s">
        <v>23</v>
      </c>
      <c r="AC105" s="14"/>
      <c r="AD105" s="79">
        <v>257.60000000000002</v>
      </c>
      <c r="AE105" s="2"/>
      <c r="AF105" s="78">
        <f t="shared" si="3"/>
        <v>100</v>
      </c>
    </row>
    <row r="106" spans="1:32" ht="39.5" customHeight="1" thickBot="1" x14ac:dyDescent="0.4">
      <c r="A106" s="18"/>
      <c r="B106" s="24"/>
      <c r="C106" s="23"/>
      <c r="D106" s="23"/>
      <c r="E106" s="20"/>
      <c r="F106" s="20"/>
      <c r="G106" s="20"/>
      <c r="H106" s="19"/>
      <c r="I106" s="118" t="s">
        <v>62</v>
      </c>
      <c r="J106" s="118"/>
      <c r="K106" s="118"/>
      <c r="L106" s="118"/>
      <c r="M106" s="17">
        <v>502</v>
      </c>
      <c r="N106" s="16"/>
      <c r="O106" s="57" t="s">
        <v>61</v>
      </c>
      <c r="P106" s="100">
        <v>606</v>
      </c>
      <c r="Q106" s="58">
        <v>5</v>
      </c>
      <c r="R106" s="59">
        <v>2</v>
      </c>
      <c r="S106" s="39">
        <v>502</v>
      </c>
      <c r="T106" s="60" t="s">
        <v>60</v>
      </c>
      <c r="U106" s="61" t="s">
        <v>10</v>
      </c>
      <c r="V106" s="42" t="s">
        <v>2</v>
      </c>
      <c r="W106" s="43"/>
      <c r="X106" s="62">
        <v>579.70000000000005</v>
      </c>
      <c r="Y106" s="114"/>
      <c r="Z106" s="114"/>
      <c r="AA106" s="114"/>
      <c r="AB106" s="15" t="s">
        <v>23</v>
      </c>
      <c r="AC106" s="14"/>
      <c r="AD106" s="71">
        <v>579.70000000000005</v>
      </c>
      <c r="AE106" s="2"/>
      <c r="AF106" s="77">
        <f t="shared" si="3"/>
        <v>100</v>
      </c>
    </row>
    <row r="107" spans="1:32" ht="15" customHeight="1" thickBot="1" x14ac:dyDescent="0.4">
      <c r="A107" s="18"/>
      <c r="B107" s="116">
        <v>800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7">
        <v>502</v>
      </c>
      <c r="N107" s="16"/>
      <c r="O107" s="45" t="s">
        <v>32</v>
      </c>
      <c r="P107" s="101">
        <v>606</v>
      </c>
      <c r="Q107" s="46">
        <v>5</v>
      </c>
      <c r="R107" s="47">
        <v>2</v>
      </c>
      <c r="S107" s="39">
        <v>502</v>
      </c>
      <c r="T107" s="48" t="s">
        <v>60</v>
      </c>
      <c r="U107" s="49">
        <v>800</v>
      </c>
      <c r="V107" s="42" t="s">
        <v>2</v>
      </c>
      <c r="W107" s="43"/>
      <c r="X107" s="50">
        <v>579.70000000000005</v>
      </c>
      <c r="Y107" s="117"/>
      <c r="Z107" s="117"/>
      <c r="AA107" s="117"/>
      <c r="AB107" s="15" t="s">
        <v>23</v>
      </c>
      <c r="AC107" s="14"/>
      <c r="AD107" s="78">
        <v>579.70000000000005</v>
      </c>
      <c r="AE107" s="2"/>
      <c r="AF107" s="78">
        <f t="shared" si="3"/>
        <v>100</v>
      </c>
    </row>
    <row r="108" spans="1:32" ht="40.5" customHeight="1" thickBot="1" x14ac:dyDescent="0.4">
      <c r="A108" s="18"/>
      <c r="B108" s="119">
        <v>810</v>
      </c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7">
        <v>502</v>
      </c>
      <c r="N108" s="16"/>
      <c r="O108" s="51" t="s">
        <v>54</v>
      </c>
      <c r="P108" s="101">
        <v>606</v>
      </c>
      <c r="Q108" s="52">
        <v>5</v>
      </c>
      <c r="R108" s="53">
        <v>2</v>
      </c>
      <c r="S108" s="39">
        <v>502</v>
      </c>
      <c r="T108" s="54" t="s">
        <v>60</v>
      </c>
      <c r="U108" s="55">
        <v>810</v>
      </c>
      <c r="V108" s="42" t="s">
        <v>2</v>
      </c>
      <c r="W108" s="43"/>
      <c r="X108" s="56">
        <v>579.70000000000005</v>
      </c>
      <c r="Y108" s="120"/>
      <c r="Z108" s="120"/>
      <c r="AA108" s="120"/>
      <c r="AB108" s="15" t="s">
        <v>23</v>
      </c>
      <c r="AC108" s="14"/>
      <c r="AD108" s="79">
        <v>579.70000000000005</v>
      </c>
      <c r="AE108" s="2"/>
      <c r="AF108" s="78">
        <f t="shared" si="3"/>
        <v>100</v>
      </c>
    </row>
    <row r="109" spans="1:32" ht="43.5" customHeight="1" thickBot="1" x14ac:dyDescent="0.4">
      <c r="A109" s="18"/>
      <c r="B109" s="24"/>
      <c r="C109" s="23"/>
      <c r="D109" s="23"/>
      <c r="E109" s="20"/>
      <c r="F109" s="20"/>
      <c r="G109" s="20"/>
      <c r="H109" s="19"/>
      <c r="I109" s="118" t="s">
        <v>59</v>
      </c>
      <c r="J109" s="118"/>
      <c r="K109" s="118"/>
      <c r="L109" s="118"/>
      <c r="M109" s="17">
        <v>502</v>
      </c>
      <c r="N109" s="16"/>
      <c r="O109" s="57" t="s">
        <v>58</v>
      </c>
      <c r="P109" s="100">
        <v>606</v>
      </c>
      <c r="Q109" s="58">
        <v>5</v>
      </c>
      <c r="R109" s="59">
        <v>2</v>
      </c>
      <c r="S109" s="39">
        <v>502</v>
      </c>
      <c r="T109" s="60" t="s">
        <v>57</v>
      </c>
      <c r="U109" s="61" t="s">
        <v>10</v>
      </c>
      <c r="V109" s="42" t="s">
        <v>2</v>
      </c>
      <c r="W109" s="43"/>
      <c r="X109" s="62">
        <v>2.6</v>
      </c>
      <c r="Y109" s="114"/>
      <c r="Z109" s="114"/>
      <c r="AA109" s="114"/>
      <c r="AB109" s="15" t="s">
        <v>52</v>
      </c>
      <c r="AC109" s="14"/>
      <c r="AD109" s="71">
        <v>2.6</v>
      </c>
      <c r="AE109" s="2"/>
      <c r="AF109" s="77">
        <f t="shared" si="3"/>
        <v>100</v>
      </c>
    </row>
    <row r="110" spans="1:32" ht="15" customHeight="1" thickBot="1" x14ac:dyDescent="0.4">
      <c r="A110" s="18"/>
      <c r="B110" s="116">
        <v>800</v>
      </c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7">
        <v>502</v>
      </c>
      <c r="N110" s="16"/>
      <c r="O110" s="45" t="s">
        <v>32</v>
      </c>
      <c r="P110" s="101">
        <v>606</v>
      </c>
      <c r="Q110" s="46">
        <v>5</v>
      </c>
      <c r="R110" s="47">
        <v>2</v>
      </c>
      <c r="S110" s="39">
        <v>502</v>
      </c>
      <c r="T110" s="48" t="s">
        <v>57</v>
      </c>
      <c r="U110" s="49">
        <v>800</v>
      </c>
      <c r="V110" s="42" t="s">
        <v>2</v>
      </c>
      <c r="W110" s="43"/>
      <c r="X110" s="50">
        <v>2.6</v>
      </c>
      <c r="Y110" s="117"/>
      <c r="Z110" s="117"/>
      <c r="AA110" s="117"/>
      <c r="AB110" s="15" t="s">
        <v>52</v>
      </c>
      <c r="AC110" s="14"/>
      <c r="AD110" s="78">
        <v>2.6</v>
      </c>
      <c r="AE110" s="2"/>
      <c r="AF110" s="78">
        <f t="shared" si="3"/>
        <v>100</v>
      </c>
    </row>
    <row r="111" spans="1:32" ht="40" customHeight="1" thickBot="1" x14ac:dyDescent="0.4">
      <c r="A111" s="18"/>
      <c r="B111" s="119">
        <v>810</v>
      </c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7">
        <v>502</v>
      </c>
      <c r="N111" s="16"/>
      <c r="O111" s="51" t="s">
        <v>54</v>
      </c>
      <c r="P111" s="101">
        <v>606</v>
      </c>
      <c r="Q111" s="52">
        <v>5</v>
      </c>
      <c r="R111" s="53">
        <v>2</v>
      </c>
      <c r="S111" s="39">
        <v>502</v>
      </c>
      <c r="T111" s="54" t="s">
        <v>57</v>
      </c>
      <c r="U111" s="55">
        <v>810</v>
      </c>
      <c r="V111" s="42" t="s">
        <v>2</v>
      </c>
      <c r="W111" s="43"/>
      <c r="X111" s="56">
        <v>2.6</v>
      </c>
      <c r="Y111" s="120"/>
      <c r="Z111" s="120"/>
      <c r="AA111" s="120"/>
      <c r="AB111" s="15" t="s">
        <v>52</v>
      </c>
      <c r="AC111" s="14"/>
      <c r="AD111" s="79">
        <v>2.6</v>
      </c>
      <c r="AE111" s="2"/>
      <c r="AF111" s="78">
        <f t="shared" si="3"/>
        <v>100</v>
      </c>
    </row>
    <row r="112" spans="1:32" ht="45" customHeight="1" thickBot="1" x14ac:dyDescent="0.4">
      <c r="A112" s="18"/>
      <c r="B112" s="24"/>
      <c r="C112" s="23"/>
      <c r="D112" s="23"/>
      <c r="E112" s="20"/>
      <c r="F112" s="20"/>
      <c r="G112" s="20"/>
      <c r="H112" s="19"/>
      <c r="I112" s="118" t="s">
        <v>56</v>
      </c>
      <c r="J112" s="118"/>
      <c r="K112" s="118"/>
      <c r="L112" s="118"/>
      <c r="M112" s="17">
        <v>502</v>
      </c>
      <c r="N112" s="16"/>
      <c r="O112" s="57" t="s">
        <v>55</v>
      </c>
      <c r="P112" s="100">
        <v>606</v>
      </c>
      <c r="Q112" s="58">
        <v>5</v>
      </c>
      <c r="R112" s="59">
        <v>2</v>
      </c>
      <c r="S112" s="39">
        <v>502</v>
      </c>
      <c r="T112" s="60" t="s">
        <v>53</v>
      </c>
      <c r="U112" s="61" t="s">
        <v>10</v>
      </c>
      <c r="V112" s="42" t="s">
        <v>2</v>
      </c>
      <c r="W112" s="43"/>
      <c r="X112" s="62">
        <v>30.6</v>
      </c>
      <c r="Y112" s="114"/>
      <c r="Z112" s="114"/>
      <c r="AA112" s="114"/>
      <c r="AB112" s="15" t="s">
        <v>52</v>
      </c>
      <c r="AC112" s="14"/>
      <c r="AD112" s="71">
        <v>30.6</v>
      </c>
      <c r="AE112" s="2"/>
      <c r="AF112" s="77">
        <f t="shared" si="3"/>
        <v>100</v>
      </c>
    </row>
    <row r="113" spans="1:32" ht="15" customHeight="1" thickBot="1" x14ac:dyDescent="0.4">
      <c r="A113" s="18"/>
      <c r="B113" s="116">
        <v>800</v>
      </c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7">
        <v>502</v>
      </c>
      <c r="N113" s="16"/>
      <c r="O113" s="45" t="s">
        <v>32</v>
      </c>
      <c r="P113" s="101">
        <v>606</v>
      </c>
      <c r="Q113" s="46">
        <v>5</v>
      </c>
      <c r="R113" s="47">
        <v>2</v>
      </c>
      <c r="S113" s="39">
        <v>502</v>
      </c>
      <c r="T113" s="48" t="s">
        <v>53</v>
      </c>
      <c r="U113" s="49">
        <v>800</v>
      </c>
      <c r="V113" s="42" t="s">
        <v>2</v>
      </c>
      <c r="W113" s="43"/>
      <c r="X113" s="50">
        <v>30.6</v>
      </c>
      <c r="Y113" s="117"/>
      <c r="Z113" s="117"/>
      <c r="AA113" s="117"/>
      <c r="AB113" s="15" t="s">
        <v>52</v>
      </c>
      <c r="AC113" s="14"/>
      <c r="AD113" s="78">
        <v>30.6</v>
      </c>
      <c r="AE113" s="2"/>
      <c r="AF113" s="78">
        <f t="shared" si="3"/>
        <v>100</v>
      </c>
    </row>
    <row r="114" spans="1:32" ht="41.5" customHeight="1" thickBot="1" x14ac:dyDescent="0.4">
      <c r="A114" s="18"/>
      <c r="B114" s="119">
        <v>810</v>
      </c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7">
        <v>502</v>
      </c>
      <c r="N114" s="16"/>
      <c r="O114" s="51" t="s">
        <v>54</v>
      </c>
      <c r="P114" s="101">
        <v>606</v>
      </c>
      <c r="Q114" s="52">
        <v>5</v>
      </c>
      <c r="R114" s="53">
        <v>2</v>
      </c>
      <c r="S114" s="39">
        <v>502</v>
      </c>
      <c r="T114" s="54" t="s">
        <v>53</v>
      </c>
      <c r="U114" s="55">
        <v>810</v>
      </c>
      <c r="V114" s="42" t="s">
        <v>2</v>
      </c>
      <c r="W114" s="43"/>
      <c r="X114" s="56">
        <v>30.6</v>
      </c>
      <c r="Y114" s="120"/>
      <c r="Z114" s="120"/>
      <c r="AA114" s="120"/>
      <c r="AB114" s="15" t="s">
        <v>52</v>
      </c>
      <c r="AC114" s="14"/>
      <c r="AD114" s="79">
        <v>30.6</v>
      </c>
      <c r="AE114" s="2"/>
      <c r="AF114" s="78">
        <f t="shared" si="3"/>
        <v>100</v>
      </c>
    </row>
    <row r="115" spans="1:32" ht="15" customHeight="1" thickBot="1" x14ac:dyDescent="0.4">
      <c r="A115" s="18"/>
      <c r="B115" s="115" t="s">
        <v>51</v>
      </c>
      <c r="C115" s="115"/>
      <c r="D115" s="115"/>
      <c r="E115" s="113"/>
      <c r="F115" s="113"/>
      <c r="G115" s="113"/>
      <c r="H115" s="113"/>
      <c r="I115" s="113"/>
      <c r="J115" s="113"/>
      <c r="K115" s="113"/>
      <c r="L115" s="113"/>
      <c r="M115" s="17">
        <v>503</v>
      </c>
      <c r="N115" s="16"/>
      <c r="O115" s="57" t="s">
        <v>51</v>
      </c>
      <c r="P115" s="100">
        <v>606</v>
      </c>
      <c r="Q115" s="58">
        <v>5</v>
      </c>
      <c r="R115" s="59">
        <v>3</v>
      </c>
      <c r="S115" s="39">
        <v>503</v>
      </c>
      <c r="T115" s="60" t="s">
        <v>10</v>
      </c>
      <c r="U115" s="61" t="s">
        <v>10</v>
      </c>
      <c r="V115" s="42">
        <v>0</v>
      </c>
      <c r="W115" s="43"/>
      <c r="X115" s="62">
        <v>768.6</v>
      </c>
      <c r="Y115" s="114"/>
      <c r="Z115" s="114"/>
      <c r="AA115" s="114"/>
      <c r="AB115" s="15" t="s">
        <v>15</v>
      </c>
      <c r="AC115" s="14"/>
      <c r="AD115" s="71">
        <f>AD116+AD119</f>
        <v>178.1</v>
      </c>
      <c r="AE115" s="2"/>
      <c r="AF115" s="77">
        <f t="shared" si="3"/>
        <v>23.172001040853498</v>
      </c>
    </row>
    <row r="116" spans="1:32" ht="15" customHeight="1" thickBot="1" x14ac:dyDescent="0.4">
      <c r="A116" s="18"/>
      <c r="B116" s="22"/>
      <c r="C116" s="21"/>
      <c r="D116" s="21"/>
      <c r="E116" s="20"/>
      <c r="F116" s="20"/>
      <c r="G116" s="20"/>
      <c r="H116" s="19"/>
      <c r="I116" s="123" t="s">
        <v>50</v>
      </c>
      <c r="J116" s="123"/>
      <c r="K116" s="123"/>
      <c r="L116" s="123"/>
      <c r="M116" s="17">
        <v>503</v>
      </c>
      <c r="N116" s="16"/>
      <c r="O116" s="36" t="s">
        <v>49</v>
      </c>
      <c r="P116" s="100">
        <v>606</v>
      </c>
      <c r="Q116" s="37">
        <v>5</v>
      </c>
      <c r="R116" s="38">
        <v>3</v>
      </c>
      <c r="S116" s="39">
        <v>503</v>
      </c>
      <c r="T116" s="40" t="s">
        <v>48</v>
      </c>
      <c r="U116" s="41" t="s">
        <v>10</v>
      </c>
      <c r="V116" s="42" t="s">
        <v>2</v>
      </c>
      <c r="W116" s="43"/>
      <c r="X116" s="44">
        <v>220.8</v>
      </c>
      <c r="Y116" s="102"/>
      <c r="Z116" s="102"/>
      <c r="AA116" s="102"/>
      <c r="AB116" s="15" t="s">
        <v>15</v>
      </c>
      <c r="AC116" s="14"/>
      <c r="AD116" s="77">
        <f>AD117</f>
        <v>177.5</v>
      </c>
      <c r="AE116" s="2"/>
      <c r="AF116" s="77">
        <f t="shared" si="3"/>
        <v>80.389492753623188</v>
      </c>
    </row>
    <row r="117" spans="1:32" ht="29.25" customHeight="1" thickBot="1" x14ac:dyDescent="0.4">
      <c r="A117" s="18"/>
      <c r="B117" s="116">
        <v>200</v>
      </c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7">
        <v>503</v>
      </c>
      <c r="N117" s="16"/>
      <c r="O117" s="45" t="s">
        <v>7</v>
      </c>
      <c r="P117" s="101">
        <v>606</v>
      </c>
      <c r="Q117" s="46">
        <v>5</v>
      </c>
      <c r="R117" s="47">
        <v>3</v>
      </c>
      <c r="S117" s="39">
        <v>503</v>
      </c>
      <c r="T117" s="48" t="s">
        <v>48</v>
      </c>
      <c r="U117" s="49">
        <v>200</v>
      </c>
      <c r="V117" s="42" t="s">
        <v>2</v>
      </c>
      <c r="W117" s="43"/>
      <c r="X117" s="50">
        <v>220.8</v>
      </c>
      <c r="Y117" s="117"/>
      <c r="Z117" s="117"/>
      <c r="AA117" s="117"/>
      <c r="AB117" s="15" t="s">
        <v>15</v>
      </c>
      <c r="AC117" s="14"/>
      <c r="AD117" s="78">
        <f>AD118</f>
        <v>177.5</v>
      </c>
      <c r="AE117" s="2"/>
      <c r="AF117" s="78">
        <f t="shared" si="3"/>
        <v>80.389492753623188</v>
      </c>
    </row>
    <row r="118" spans="1:32" ht="27" customHeight="1" thickBot="1" x14ac:dyDescent="0.4">
      <c r="A118" s="18"/>
      <c r="B118" s="119">
        <v>240</v>
      </c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7">
        <v>503</v>
      </c>
      <c r="N118" s="16"/>
      <c r="O118" s="51" t="s">
        <v>6</v>
      </c>
      <c r="P118" s="101">
        <v>606</v>
      </c>
      <c r="Q118" s="52">
        <v>5</v>
      </c>
      <c r="R118" s="53">
        <v>3</v>
      </c>
      <c r="S118" s="39">
        <v>503</v>
      </c>
      <c r="T118" s="54" t="s">
        <v>48</v>
      </c>
      <c r="U118" s="55">
        <v>240</v>
      </c>
      <c r="V118" s="42" t="s">
        <v>2</v>
      </c>
      <c r="W118" s="43"/>
      <c r="X118" s="56">
        <v>220.8</v>
      </c>
      <c r="Y118" s="120"/>
      <c r="Z118" s="120"/>
      <c r="AA118" s="120"/>
      <c r="AB118" s="15" t="s">
        <v>15</v>
      </c>
      <c r="AC118" s="14"/>
      <c r="AD118" s="79">
        <v>177.5</v>
      </c>
      <c r="AE118" s="2"/>
      <c r="AF118" s="78">
        <f t="shared" si="3"/>
        <v>80.389492753623188</v>
      </c>
    </row>
    <row r="119" spans="1:32" ht="17" customHeight="1" thickBot="1" x14ac:dyDescent="0.4">
      <c r="A119" s="18"/>
      <c r="B119" s="24"/>
      <c r="C119" s="23"/>
      <c r="D119" s="23"/>
      <c r="E119" s="20"/>
      <c r="F119" s="20"/>
      <c r="G119" s="20"/>
      <c r="H119" s="19"/>
      <c r="I119" s="118" t="s">
        <v>47</v>
      </c>
      <c r="J119" s="118"/>
      <c r="K119" s="118"/>
      <c r="L119" s="118"/>
      <c r="M119" s="17">
        <v>503</v>
      </c>
      <c r="N119" s="16"/>
      <c r="O119" s="57" t="s">
        <v>46</v>
      </c>
      <c r="P119" s="100">
        <v>606</v>
      </c>
      <c r="Q119" s="58">
        <v>5</v>
      </c>
      <c r="R119" s="59">
        <v>3</v>
      </c>
      <c r="S119" s="39">
        <v>503</v>
      </c>
      <c r="T119" s="60" t="s">
        <v>45</v>
      </c>
      <c r="U119" s="61" t="s">
        <v>10</v>
      </c>
      <c r="V119" s="42" t="s">
        <v>2</v>
      </c>
      <c r="W119" s="43"/>
      <c r="X119" s="62">
        <v>111</v>
      </c>
      <c r="Y119" s="114"/>
      <c r="Z119" s="114"/>
      <c r="AA119" s="114"/>
      <c r="AB119" s="15" t="s">
        <v>15</v>
      </c>
      <c r="AC119" s="14"/>
      <c r="AD119" s="71">
        <f>AD120+AD122</f>
        <v>0.6</v>
      </c>
      <c r="AE119" s="2"/>
      <c r="AF119" s="77">
        <f t="shared" si="3"/>
        <v>0.54054054054054046</v>
      </c>
    </row>
    <row r="120" spans="1:32" ht="29.25" customHeight="1" thickBot="1" x14ac:dyDescent="0.4">
      <c r="A120" s="18"/>
      <c r="B120" s="116">
        <v>200</v>
      </c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7">
        <v>503</v>
      </c>
      <c r="N120" s="16"/>
      <c r="O120" s="45" t="s">
        <v>7</v>
      </c>
      <c r="P120" s="101">
        <v>606</v>
      </c>
      <c r="Q120" s="46">
        <v>5</v>
      </c>
      <c r="R120" s="47">
        <v>3</v>
      </c>
      <c r="S120" s="39">
        <v>503</v>
      </c>
      <c r="T120" s="48" t="s">
        <v>45</v>
      </c>
      <c r="U120" s="49">
        <v>200</v>
      </c>
      <c r="V120" s="42" t="s">
        <v>2</v>
      </c>
      <c r="W120" s="43"/>
      <c r="X120" s="50">
        <v>106</v>
      </c>
      <c r="Y120" s="117"/>
      <c r="Z120" s="117"/>
      <c r="AA120" s="117"/>
      <c r="AB120" s="15" t="s">
        <v>15</v>
      </c>
      <c r="AC120" s="14"/>
      <c r="AD120" s="78">
        <f>AD121</f>
        <v>0.6</v>
      </c>
      <c r="AE120" s="2"/>
      <c r="AF120" s="78">
        <f t="shared" si="3"/>
        <v>0.56603773584905659</v>
      </c>
    </row>
    <row r="121" spans="1:32" ht="25" customHeight="1" thickBot="1" x14ac:dyDescent="0.4">
      <c r="A121" s="18"/>
      <c r="B121" s="119">
        <v>240</v>
      </c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7">
        <v>503</v>
      </c>
      <c r="N121" s="16"/>
      <c r="O121" s="51" t="s">
        <v>6</v>
      </c>
      <c r="P121" s="101">
        <v>606</v>
      </c>
      <c r="Q121" s="52">
        <v>5</v>
      </c>
      <c r="R121" s="53">
        <v>3</v>
      </c>
      <c r="S121" s="39">
        <v>503</v>
      </c>
      <c r="T121" s="54" t="s">
        <v>45</v>
      </c>
      <c r="U121" s="55">
        <v>240</v>
      </c>
      <c r="V121" s="42" t="s">
        <v>2</v>
      </c>
      <c r="W121" s="43"/>
      <c r="X121" s="56">
        <v>106</v>
      </c>
      <c r="Y121" s="120"/>
      <c r="Z121" s="120"/>
      <c r="AA121" s="120"/>
      <c r="AB121" s="15" t="s">
        <v>15</v>
      </c>
      <c r="AC121" s="14"/>
      <c r="AD121" s="79">
        <v>0.6</v>
      </c>
      <c r="AE121" s="2"/>
      <c r="AF121" s="78">
        <f t="shared" si="3"/>
        <v>0.56603773584905659</v>
      </c>
    </row>
    <row r="122" spans="1:32" ht="15" customHeight="1" thickBot="1" x14ac:dyDescent="0.4">
      <c r="A122" s="18"/>
      <c r="B122" s="121">
        <v>800</v>
      </c>
      <c r="C122" s="121"/>
      <c r="D122" s="121"/>
      <c r="E122" s="121"/>
      <c r="F122" s="121"/>
      <c r="G122" s="121"/>
      <c r="H122" s="121"/>
      <c r="I122" s="121"/>
      <c r="J122" s="121"/>
      <c r="K122" s="121"/>
      <c r="L122" s="121"/>
      <c r="M122" s="17">
        <v>503</v>
      </c>
      <c r="N122" s="16"/>
      <c r="O122" s="63" t="s">
        <v>32</v>
      </c>
      <c r="P122" s="101">
        <v>606</v>
      </c>
      <c r="Q122" s="64">
        <v>5</v>
      </c>
      <c r="R122" s="65">
        <v>3</v>
      </c>
      <c r="S122" s="39">
        <v>503</v>
      </c>
      <c r="T122" s="66" t="s">
        <v>45</v>
      </c>
      <c r="U122" s="67">
        <v>800</v>
      </c>
      <c r="V122" s="42" t="s">
        <v>2</v>
      </c>
      <c r="W122" s="43"/>
      <c r="X122" s="68">
        <v>5</v>
      </c>
      <c r="Y122" s="122"/>
      <c r="Z122" s="122"/>
      <c r="AA122" s="122"/>
      <c r="AB122" s="15" t="s">
        <v>15</v>
      </c>
      <c r="AC122" s="14"/>
      <c r="AD122" s="80">
        <f>AD123</f>
        <v>0</v>
      </c>
      <c r="AE122" s="2"/>
      <c r="AF122" s="78">
        <f t="shared" si="3"/>
        <v>0</v>
      </c>
    </row>
    <row r="123" spans="1:32" ht="15" customHeight="1" thickBot="1" x14ac:dyDescent="0.4">
      <c r="A123" s="18"/>
      <c r="B123" s="119">
        <v>850</v>
      </c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7">
        <v>503</v>
      </c>
      <c r="N123" s="16"/>
      <c r="O123" s="51" t="s">
        <v>31</v>
      </c>
      <c r="P123" s="101">
        <v>606</v>
      </c>
      <c r="Q123" s="52">
        <v>5</v>
      </c>
      <c r="R123" s="53">
        <v>3</v>
      </c>
      <c r="S123" s="39">
        <v>503</v>
      </c>
      <c r="T123" s="54" t="s">
        <v>45</v>
      </c>
      <c r="U123" s="55">
        <v>850</v>
      </c>
      <c r="V123" s="42" t="s">
        <v>2</v>
      </c>
      <c r="W123" s="43"/>
      <c r="X123" s="56">
        <v>5</v>
      </c>
      <c r="Y123" s="120"/>
      <c r="Z123" s="120"/>
      <c r="AA123" s="120"/>
      <c r="AB123" s="15" t="s">
        <v>15</v>
      </c>
      <c r="AC123" s="14"/>
      <c r="AD123" s="79">
        <v>0</v>
      </c>
      <c r="AE123" s="2"/>
      <c r="AF123" s="78">
        <f t="shared" si="3"/>
        <v>0</v>
      </c>
    </row>
    <row r="124" spans="1:32" ht="25" customHeight="1" thickBot="1" x14ac:dyDescent="0.4">
      <c r="A124" s="18"/>
      <c r="B124" s="24"/>
      <c r="C124" s="23"/>
      <c r="D124" s="23"/>
      <c r="E124" s="20"/>
      <c r="F124" s="20"/>
      <c r="G124" s="20"/>
      <c r="H124" s="19"/>
      <c r="I124" s="118" t="s">
        <v>44</v>
      </c>
      <c r="J124" s="118"/>
      <c r="K124" s="118"/>
      <c r="L124" s="118"/>
      <c r="M124" s="17">
        <v>503</v>
      </c>
      <c r="N124" s="16"/>
      <c r="O124" s="57" t="s">
        <v>43</v>
      </c>
      <c r="P124" s="100">
        <v>606</v>
      </c>
      <c r="Q124" s="58">
        <v>5</v>
      </c>
      <c r="R124" s="59">
        <v>3</v>
      </c>
      <c r="S124" s="39">
        <v>503</v>
      </c>
      <c r="T124" s="60" t="s">
        <v>42</v>
      </c>
      <c r="U124" s="61" t="s">
        <v>10</v>
      </c>
      <c r="V124" s="42" t="s">
        <v>2</v>
      </c>
      <c r="W124" s="43"/>
      <c r="X124" s="62">
        <v>436.8</v>
      </c>
      <c r="Y124" s="114"/>
      <c r="Z124" s="114"/>
      <c r="AA124" s="114"/>
      <c r="AB124" s="15" t="s">
        <v>15</v>
      </c>
      <c r="AC124" s="14"/>
      <c r="AD124" s="71">
        <f>AD125</f>
        <v>0</v>
      </c>
      <c r="AE124" s="2"/>
      <c r="AF124" s="77">
        <f t="shared" si="3"/>
        <v>0</v>
      </c>
    </row>
    <row r="125" spans="1:32" ht="29.25" customHeight="1" thickBot="1" x14ac:dyDescent="0.4">
      <c r="A125" s="18"/>
      <c r="B125" s="116">
        <v>200</v>
      </c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7">
        <v>503</v>
      </c>
      <c r="N125" s="16"/>
      <c r="O125" s="45" t="s">
        <v>7</v>
      </c>
      <c r="P125" s="101">
        <v>606</v>
      </c>
      <c r="Q125" s="46">
        <v>5</v>
      </c>
      <c r="R125" s="47">
        <v>3</v>
      </c>
      <c r="S125" s="39">
        <v>503</v>
      </c>
      <c r="T125" s="48" t="s">
        <v>42</v>
      </c>
      <c r="U125" s="49">
        <v>200</v>
      </c>
      <c r="V125" s="42" t="s">
        <v>2</v>
      </c>
      <c r="W125" s="43"/>
      <c r="X125" s="50">
        <v>436.8</v>
      </c>
      <c r="Y125" s="117"/>
      <c r="Z125" s="117"/>
      <c r="AA125" s="117"/>
      <c r="AB125" s="15" t="s">
        <v>15</v>
      </c>
      <c r="AC125" s="14"/>
      <c r="AD125" s="78">
        <f>AD126</f>
        <v>0</v>
      </c>
      <c r="AE125" s="2"/>
      <c r="AF125" s="78">
        <f t="shared" si="3"/>
        <v>0</v>
      </c>
    </row>
    <row r="126" spans="1:32" ht="28.5" customHeight="1" thickBot="1" x14ac:dyDescent="0.4">
      <c r="A126" s="18"/>
      <c r="B126" s="119">
        <v>240</v>
      </c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7">
        <v>503</v>
      </c>
      <c r="N126" s="16"/>
      <c r="O126" s="51" t="s">
        <v>6</v>
      </c>
      <c r="P126" s="101">
        <v>606</v>
      </c>
      <c r="Q126" s="52">
        <v>5</v>
      </c>
      <c r="R126" s="53">
        <v>3</v>
      </c>
      <c r="S126" s="39">
        <v>503</v>
      </c>
      <c r="T126" s="54" t="s">
        <v>42</v>
      </c>
      <c r="U126" s="55">
        <v>240</v>
      </c>
      <c r="V126" s="42" t="s">
        <v>2</v>
      </c>
      <c r="W126" s="43"/>
      <c r="X126" s="56">
        <v>436.8</v>
      </c>
      <c r="Y126" s="120"/>
      <c r="Z126" s="120"/>
      <c r="AA126" s="120"/>
      <c r="AB126" s="15" t="s">
        <v>15</v>
      </c>
      <c r="AC126" s="14"/>
      <c r="AD126" s="79">
        <v>0</v>
      </c>
      <c r="AE126" s="2"/>
      <c r="AF126" s="78">
        <f t="shared" si="3"/>
        <v>0</v>
      </c>
    </row>
    <row r="127" spans="1:32" ht="15" customHeight="1" thickBot="1" x14ac:dyDescent="0.4">
      <c r="A127" s="18"/>
      <c r="B127" s="113" t="s">
        <v>41</v>
      </c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7">
        <v>707</v>
      </c>
      <c r="N127" s="16"/>
      <c r="O127" s="57" t="s">
        <v>41</v>
      </c>
      <c r="P127" s="100">
        <v>606</v>
      </c>
      <c r="Q127" s="58">
        <v>7</v>
      </c>
      <c r="R127" s="59">
        <v>0</v>
      </c>
      <c r="S127" s="39">
        <v>707</v>
      </c>
      <c r="T127" s="60" t="s">
        <v>10</v>
      </c>
      <c r="U127" s="61" t="s">
        <v>10</v>
      </c>
      <c r="V127" s="42">
        <v>0</v>
      </c>
      <c r="W127" s="43"/>
      <c r="X127" s="62">
        <v>15</v>
      </c>
      <c r="Y127" s="114"/>
      <c r="Z127" s="114"/>
      <c r="AA127" s="114"/>
      <c r="AB127" s="15" t="s">
        <v>4</v>
      </c>
      <c r="AC127" s="14"/>
      <c r="AD127" s="71">
        <f>AD128</f>
        <v>0</v>
      </c>
      <c r="AE127" s="2"/>
      <c r="AF127" s="77">
        <f t="shared" si="3"/>
        <v>0</v>
      </c>
    </row>
    <row r="128" spans="1:32" ht="15" customHeight="1" thickBot="1" x14ac:dyDescent="0.4">
      <c r="A128" s="18"/>
      <c r="B128" s="124" t="s">
        <v>40</v>
      </c>
      <c r="C128" s="124"/>
      <c r="D128" s="124"/>
      <c r="E128" s="112"/>
      <c r="F128" s="112"/>
      <c r="G128" s="112"/>
      <c r="H128" s="112"/>
      <c r="I128" s="112"/>
      <c r="J128" s="112"/>
      <c r="K128" s="112"/>
      <c r="L128" s="112"/>
      <c r="M128" s="17">
        <v>707</v>
      </c>
      <c r="N128" s="16"/>
      <c r="O128" s="36" t="s">
        <v>40</v>
      </c>
      <c r="P128" s="100">
        <v>606</v>
      </c>
      <c r="Q128" s="37">
        <v>7</v>
      </c>
      <c r="R128" s="38">
        <v>7</v>
      </c>
      <c r="S128" s="39">
        <v>707</v>
      </c>
      <c r="T128" s="40" t="s">
        <v>10</v>
      </c>
      <c r="U128" s="41" t="s">
        <v>10</v>
      </c>
      <c r="V128" s="42">
        <v>0</v>
      </c>
      <c r="W128" s="43"/>
      <c r="X128" s="44">
        <v>15</v>
      </c>
      <c r="Y128" s="102"/>
      <c r="Z128" s="102"/>
      <c r="AA128" s="102"/>
      <c r="AB128" s="15" t="s">
        <v>4</v>
      </c>
      <c r="AC128" s="14"/>
      <c r="AD128" s="77">
        <f>AD129</f>
        <v>0</v>
      </c>
      <c r="AE128" s="2"/>
      <c r="AF128" s="77">
        <f t="shared" si="3"/>
        <v>0</v>
      </c>
    </row>
    <row r="129" spans="1:32" ht="12" customHeight="1" thickBot="1" x14ac:dyDescent="0.4">
      <c r="A129" s="18"/>
      <c r="B129" s="22"/>
      <c r="C129" s="21"/>
      <c r="D129" s="21"/>
      <c r="E129" s="20"/>
      <c r="F129" s="20"/>
      <c r="G129" s="20"/>
      <c r="H129" s="19"/>
      <c r="I129" s="123" t="s">
        <v>39</v>
      </c>
      <c r="J129" s="123"/>
      <c r="K129" s="123"/>
      <c r="L129" s="123"/>
      <c r="M129" s="17">
        <v>707</v>
      </c>
      <c r="N129" s="16"/>
      <c r="O129" s="36" t="s">
        <v>38</v>
      </c>
      <c r="P129" s="100">
        <v>606</v>
      </c>
      <c r="Q129" s="37">
        <v>7</v>
      </c>
      <c r="R129" s="38">
        <v>7</v>
      </c>
      <c r="S129" s="39">
        <v>707</v>
      </c>
      <c r="T129" s="40" t="s">
        <v>37</v>
      </c>
      <c r="U129" s="41" t="s">
        <v>10</v>
      </c>
      <c r="V129" s="42" t="s">
        <v>2</v>
      </c>
      <c r="W129" s="43"/>
      <c r="X129" s="44">
        <v>15</v>
      </c>
      <c r="Y129" s="102"/>
      <c r="Z129" s="102"/>
      <c r="AA129" s="102"/>
      <c r="AB129" s="15" t="s">
        <v>4</v>
      </c>
      <c r="AC129" s="14"/>
      <c r="AD129" s="77">
        <f>AD131</f>
        <v>0</v>
      </c>
      <c r="AE129" s="2"/>
      <c r="AF129" s="77">
        <f t="shared" si="3"/>
        <v>0</v>
      </c>
    </row>
    <row r="130" spans="1:32" ht="29.25" customHeight="1" thickBot="1" x14ac:dyDescent="0.4">
      <c r="A130" s="18"/>
      <c r="B130" s="116">
        <v>200</v>
      </c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7">
        <v>707</v>
      </c>
      <c r="N130" s="16"/>
      <c r="O130" s="45" t="s">
        <v>7</v>
      </c>
      <c r="P130" s="101">
        <v>606</v>
      </c>
      <c r="Q130" s="46">
        <v>7</v>
      </c>
      <c r="R130" s="47">
        <v>7</v>
      </c>
      <c r="S130" s="39">
        <v>707</v>
      </c>
      <c r="T130" s="48" t="s">
        <v>37</v>
      </c>
      <c r="U130" s="49">
        <v>200</v>
      </c>
      <c r="V130" s="42" t="s">
        <v>2</v>
      </c>
      <c r="W130" s="43"/>
      <c r="X130" s="50">
        <v>15</v>
      </c>
      <c r="Y130" s="117"/>
      <c r="Z130" s="117"/>
      <c r="AA130" s="117"/>
      <c r="AB130" s="15" t="s">
        <v>4</v>
      </c>
      <c r="AC130" s="14"/>
      <c r="AD130" s="78">
        <f>AD131</f>
        <v>0</v>
      </c>
      <c r="AE130" s="2"/>
      <c r="AF130" s="78">
        <f t="shared" si="3"/>
        <v>0</v>
      </c>
    </row>
    <row r="131" spans="1:32" ht="28" customHeight="1" thickBot="1" x14ac:dyDescent="0.4">
      <c r="A131" s="18"/>
      <c r="B131" s="119">
        <v>240</v>
      </c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7">
        <v>707</v>
      </c>
      <c r="N131" s="16"/>
      <c r="O131" s="51" t="s">
        <v>6</v>
      </c>
      <c r="P131" s="101">
        <v>606</v>
      </c>
      <c r="Q131" s="52">
        <v>7</v>
      </c>
      <c r="R131" s="53">
        <v>7</v>
      </c>
      <c r="S131" s="39">
        <v>707</v>
      </c>
      <c r="T131" s="54" t="s">
        <v>37</v>
      </c>
      <c r="U131" s="55">
        <v>240</v>
      </c>
      <c r="V131" s="42" t="s">
        <v>2</v>
      </c>
      <c r="W131" s="43"/>
      <c r="X131" s="56">
        <v>15</v>
      </c>
      <c r="Y131" s="120"/>
      <c r="Z131" s="120"/>
      <c r="AA131" s="120"/>
      <c r="AB131" s="15" t="s">
        <v>4</v>
      </c>
      <c r="AC131" s="14"/>
      <c r="AD131" s="79">
        <v>0</v>
      </c>
      <c r="AE131" s="2"/>
      <c r="AF131" s="78">
        <f t="shared" si="3"/>
        <v>0</v>
      </c>
    </row>
    <row r="132" spans="1:32" ht="15" customHeight="1" thickBot="1" x14ac:dyDescent="0.4">
      <c r="A132" s="18"/>
      <c r="B132" s="113" t="s">
        <v>36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7">
        <v>801</v>
      </c>
      <c r="N132" s="16"/>
      <c r="O132" s="57" t="s">
        <v>36</v>
      </c>
      <c r="P132" s="100">
        <v>606</v>
      </c>
      <c r="Q132" s="58">
        <v>8</v>
      </c>
      <c r="R132" s="59">
        <v>0</v>
      </c>
      <c r="S132" s="39">
        <v>801</v>
      </c>
      <c r="T132" s="60" t="s">
        <v>10</v>
      </c>
      <c r="U132" s="61" t="s">
        <v>10</v>
      </c>
      <c r="V132" s="42">
        <v>0</v>
      </c>
      <c r="W132" s="43"/>
      <c r="X132" s="62">
        <v>4027.75</v>
      </c>
      <c r="Y132" s="114"/>
      <c r="Z132" s="114"/>
      <c r="AA132" s="114"/>
      <c r="AB132" s="15" t="s">
        <v>4</v>
      </c>
      <c r="AC132" s="14"/>
      <c r="AD132" s="71">
        <f>AD133</f>
        <v>3762.8</v>
      </c>
      <c r="AE132" s="2"/>
      <c r="AF132" s="77">
        <f t="shared" si="3"/>
        <v>93.421885668177026</v>
      </c>
    </row>
    <row r="133" spans="1:32" ht="15" customHeight="1" thickBot="1" x14ac:dyDescent="0.4">
      <c r="A133" s="18"/>
      <c r="B133" s="124" t="s">
        <v>35</v>
      </c>
      <c r="C133" s="124"/>
      <c r="D133" s="124"/>
      <c r="E133" s="112"/>
      <c r="F133" s="112"/>
      <c r="G133" s="112"/>
      <c r="H133" s="112"/>
      <c r="I133" s="112"/>
      <c r="J133" s="112"/>
      <c r="K133" s="112"/>
      <c r="L133" s="112"/>
      <c r="M133" s="17">
        <v>801</v>
      </c>
      <c r="N133" s="16"/>
      <c r="O133" s="36" t="s">
        <v>35</v>
      </c>
      <c r="P133" s="100">
        <v>606</v>
      </c>
      <c r="Q133" s="37">
        <v>8</v>
      </c>
      <c r="R133" s="38">
        <v>1</v>
      </c>
      <c r="S133" s="39">
        <v>801</v>
      </c>
      <c r="T133" s="40" t="s">
        <v>10</v>
      </c>
      <c r="U133" s="41" t="s">
        <v>10</v>
      </c>
      <c r="V133" s="42">
        <v>0</v>
      </c>
      <c r="W133" s="43"/>
      <c r="X133" s="44">
        <v>4027.75</v>
      </c>
      <c r="Y133" s="102"/>
      <c r="Z133" s="102"/>
      <c r="AA133" s="102"/>
      <c r="AB133" s="15" t="s">
        <v>4</v>
      </c>
      <c r="AC133" s="14"/>
      <c r="AD133" s="77">
        <f>AD134+AD141+AD144</f>
        <v>3762.8</v>
      </c>
      <c r="AE133" s="2"/>
      <c r="AF133" s="77">
        <f t="shared" si="3"/>
        <v>93.421885668177026</v>
      </c>
    </row>
    <row r="134" spans="1:32" ht="17.5" customHeight="1" thickBot="1" x14ac:dyDescent="0.4">
      <c r="A134" s="18"/>
      <c r="B134" s="22"/>
      <c r="C134" s="21"/>
      <c r="D134" s="21"/>
      <c r="E134" s="20"/>
      <c r="F134" s="20"/>
      <c r="G134" s="20"/>
      <c r="H134" s="19"/>
      <c r="I134" s="123" t="s">
        <v>34</v>
      </c>
      <c r="J134" s="123"/>
      <c r="K134" s="123"/>
      <c r="L134" s="123"/>
      <c r="M134" s="17">
        <v>801</v>
      </c>
      <c r="N134" s="16"/>
      <c r="O134" s="36" t="s">
        <v>33</v>
      </c>
      <c r="P134" s="100">
        <v>606</v>
      </c>
      <c r="Q134" s="37">
        <v>8</v>
      </c>
      <c r="R134" s="38">
        <v>1</v>
      </c>
      <c r="S134" s="39">
        <v>801</v>
      </c>
      <c r="T134" s="40" t="s">
        <v>30</v>
      </c>
      <c r="U134" s="41" t="s">
        <v>10</v>
      </c>
      <c r="V134" s="42" t="s">
        <v>2</v>
      </c>
      <c r="W134" s="43"/>
      <c r="X134" s="44">
        <v>1174.6500000000001</v>
      </c>
      <c r="Y134" s="102"/>
      <c r="Z134" s="102"/>
      <c r="AA134" s="102"/>
      <c r="AB134" s="15" t="s">
        <v>4</v>
      </c>
      <c r="AC134" s="14"/>
      <c r="AD134" s="77">
        <f>AD135+AD137+AD139</f>
        <v>913.90000000000009</v>
      </c>
      <c r="AE134" s="2"/>
      <c r="AF134" s="77">
        <f t="shared" si="3"/>
        <v>77.801898437832548</v>
      </c>
    </row>
    <row r="135" spans="1:32" ht="57.5" customHeight="1" thickBot="1" x14ac:dyDescent="0.4">
      <c r="A135" s="18"/>
      <c r="B135" s="116">
        <v>100</v>
      </c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7">
        <v>801</v>
      </c>
      <c r="N135" s="16"/>
      <c r="O135" s="45" t="s">
        <v>9</v>
      </c>
      <c r="P135" s="101">
        <v>606</v>
      </c>
      <c r="Q135" s="46">
        <v>8</v>
      </c>
      <c r="R135" s="47">
        <v>1</v>
      </c>
      <c r="S135" s="39">
        <v>801</v>
      </c>
      <c r="T135" s="48" t="s">
        <v>30</v>
      </c>
      <c r="U135" s="49">
        <v>100</v>
      </c>
      <c r="V135" s="42" t="s">
        <v>2</v>
      </c>
      <c r="W135" s="43"/>
      <c r="X135" s="50">
        <v>7</v>
      </c>
      <c r="Y135" s="117"/>
      <c r="Z135" s="117"/>
      <c r="AA135" s="117"/>
      <c r="AB135" s="15" t="s">
        <v>4</v>
      </c>
      <c r="AC135" s="14"/>
      <c r="AD135" s="78">
        <f>AD136</f>
        <v>0</v>
      </c>
      <c r="AE135" s="2"/>
      <c r="AF135" s="78">
        <f t="shared" si="3"/>
        <v>0</v>
      </c>
    </row>
    <row r="136" spans="1:32" ht="17" customHeight="1" thickBot="1" x14ac:dyDescent="0.4">
      <c r="A136" s="18"/>
      <c r="B136" s="119">
        <v>110</v>
      </c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7">
        <v>801</v>
      </c>
      <c r="N136" s="16"/>
      <c r="O136" s="51" t="s">
        <v>8</v>
      </c>
      <c r="P136" s="101">
        <v>606</v>
      </c>
      <c r="Q136" s="52">
        <v>8</v>
      </c>
      <c r="R136" s="53">
        <v>1</v>
      </c>
      <c r="S136" s="39">
        <v>801</v>
      </c>
      <c r="T136" s="54" t="s">
        <v>30</v>
      </c>
      <c r="U136" s="55">
        <v>110</v>
      </c>
      <c r="V136" s="42" t="s">
        <v>2</v>
      </c>
      <c r="W136" s="43"/>
      <c r="X136" s="56">
        <v>7</v>
      </c>
      <c r="Y136" s="120"/>
      <c r="Z136" s="120"/>
      <c r="AA136" s="120"/>
      <c r="AB136" s="15" t="s">
        <v>4</v>
      </c>
      <c r="AC136" s="14"/>
      <c r="AD136" s="79">
        <v>0</v>
      </c>
      <c r="AE136" s="2"/>
      <c r="AF136" s="78">
        <f t="shared" si="3"/>
        <v>0</v>
      </c>
    </row>
    <row r="137" spans="1:32" ht="29.25" customHeight="1" thickBot="1" x14ac:dyDescent="0.4">
      <c r="A137" s="18"/>
      <c r="B137" s="121">
        <v>200</v>
      </c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7">
        <v>801</v>
      </c>
      <c r="N137" s="16"/>
      <c r="O137" s="63" t="s">
        <v>7</v>
      </c>
      <c r="P137" s="101">
        <v>606</v>
      </c>
      <c r="Q137" s="64">
        <v>8</v>
      </c>
      <c r="R137" s="65">
        <v>1</v>
      </c>
      <c r="S137" s="39">
        <v>801</v>
      </c>
      <c r="T137" s="66" t="s">
        <v>30</v>
      </c>
      <c r="U137" s="67">
        <v>200</v>
      </c>
      <c r="V137" s="42" t="s">
        <v>2</v>
      </c>
      <c r="W137" s="43"/>
      <c r="X137" s="68">
        <v>1140.8499999999999</v>
      </c>
      <c r="Y137" s="122"/>
      <c r="Z137" s="122"/>
      <c r="AA137" s="122"/>
      <c r="AB137" s="15" t="s">
        <v>4</v>
      </c>
      <c r="AC137" s="14"/>
      <c r="AD137" s="80">
        <f>AD138</f>
        <v>902.7</v>
      </c>
      <c r="AE137" s="2"/>
      <c r="AF137" s="78">
        <f t="shared" si="3"/>
        <v>79.125213656484206</v>
      </c>
    </row>
    <row r="138" spans="1:32" ht="28" customHeight="1" thickBot="1" x14ac:dyDescent="0.4">
      <c r="A138" s="18"/>
      <c r="B138" s="119">
        <v>240</v>
      </c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7">
        <v>801</v>
      </c>
      <c r="N138" s="16"/>
      <c r="O138" s="51" t="s">
        <v>6</v>
      </c>
      <c r="P138" s="101">
        <v>606</v>
      </c>
      <c r="Q138" s="52">
        <v>8</v>
      </c>
      <c r="R138" s="53">
        <v>1</v>
      </c>
      <c r="S138" s="39">
        <v>801</v>
      </c>
      <c r="T138" s="54" t="s">
        <v>30</v>
      </c>
      <c r="U138" s="55">
        <v>240</v>
      </c>
      <c r="V138" s="42" t="s">
        <v>2</v>
      </c>
      <c r="W138" s="43"/>
      <c r="X138" s="56">
        <v>1140.8499999999999</v>
      </c>
      <c r="Y138" s="120"/>
      <c r="Z138" s="120"/>
      <c r="AA138" s="120"/>
      <c r="AB138" s="15" t="s">
        <v>4</v>
      </c>
      <c r="AC138" s="14"/>
      <c r="AD138" s="79">
        <v>902.7</v>
      </c>
      <c r="AE138" s="2"/>
      <c r="AF138" s="78">
        <f t="shared" si="3"/>
        <v>79.125213656484206</v>
      </c>
    </row>
    <row r="139" spans="1:32" ht="15" customHeight="1" thickBot="1" x14ac:dyDescent="0.4">
      <c r="A139" s="18"/>
      <c r="B139" s="121">
        <v>800</v>
      </c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7">
        <v>801</v>
      </c>
      <c r="N139" s="16"/>
      <c r="O139" s="63" t="s">
        <v>32</v>
      </c>
      <c r="P139" s="101">
        <v>606</v>
      </c>
      <c r="Q139" s="64">
        <v>8</v>
      </c>
      <c r="R139" s="65">
        <v>1</v>
      </c>
      <c r="S139" s="39">
        <v>801</v>
      </c>
      <c r="T139" s="66" t="s">
        <v>30</v>
      </c>
      <c r="U139" s="67">
        <v>800</v>
      </c>
      <c r="V139" s="42" t="s">
        <v>2</v>
      </c>
      <c r="W139" s="43"/>
      <c r="X139" s="68">
        <v>26.8</v>
      </c>
      <c r="Y139" s="122"/>
      <c r="Z139" s="122"/>
      <c r="AA139" s="122"/>
      <c r="AB139" s="15" t="s">
        <v>4</v>
      </c>
      <c r="AC139" s="14"/>
      <c r="AD139" s="80">
        <f>AD140</f>
        <v>11.2</v>
      </c>
      <c r="AE139" s="2"/>
      <c r="AF139" s="78">
        <f t="shared" si="3"/>
        <v>41.791044776119399</v>
      </c>
    </row>
    <row r="140" spans="1:32" ht="15" customHeight="1" thickBot="1" x14ac:dyDescent="0.4">
      <c r="A140" s="18"/>
      <c r="B140" s="119">
        <v>850</v>
      </c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7">
        <v>801</v>
      </c>
      <c r="N140" s="16"/>
      <c r="O140" s="51" t="s">
        <v>31</v>
      </c>
      <c r="P140" s="101">
        <v>606</v>
      </c>
      <c r="Q140" s="52">
        <v>8</v>
      </c>
      <c r="R140" s="53">
        <v>1</v>
      </c>
      <c r="S140" s="39">
        <v>801</v>
      </c>
      <c r="T140" s="54" t="s">
        <v>30</v>
      </c>
      <c r="U140" s="55">
        <v>850</v>
      </c>
      <c r="V140" s="42" t="s">
        <v>2</v>
      </c>
      <c r="W140" s="43"/>
      <c r="X140" s="56">
        <v>26.8</v>
      </c>
      <c r="Y140" s="120"/>
      <c r="Z140" s="120"/>
      <c r="AA140" s="120"/>
      <c r="AB140" s="15" t="s">
        <v>4</v>
      </c>
      <c r="AC140" s="14"/>
      <c r="AD140" s="79">
        <v>11.2</v>
      </c>
      <c r="AE140" s="2"/>
      <c r="AF140" s="78">
        <f t="shared" si="3"/>
        <v>41.791044776119399</v>
      </c>
    </row>
    <row r="141" spans="1:32" ht="29" customHeight="1" thickBot="1" x14ac:dyDescent="0.4">
      <c r="A141" s="18"/>
      <c r="B141" s="24"/>
      <c r="C141" s="23"/>
      <c r="D141" s="23"/>
      <c r="E141" s="20"/>
      <c r="F141" s="20"/>
      <c r="G141" s="20"/>
      <c r="H141" s="19"/>
      <c r="I141" s="118" t="s">
        <v>29</v>
      </c>
      <c r="J141" s="118"/>
      <c r="K141" s="118"/>
      <c r="L141" s="118"/>
      <c r="M141" s="17">
        <v>801</v>
      </c>
      <c r="N141" s="16"/>
      <c r="O141" s="57" t="s">
        <v>28</v>
      </c>
      <c r="P141" s="100">
        <v>606</v>
      </c>
      <c r="Q141" s="58">
        <v>8</v>
      </c>
      <c r="R141" s="59">
        <v>1</v>
      </c>
      <c r="S141" s="39">
        <v>801</v>
      </c>
      <c r="T141" s="60" t="s">
        <v>27</v>
      </c>
      <c r="U141" s="61" t="s">
        <v>10</v>
      </c>
      <c r="V141" s="42" t="s">
        <v>2</v>
      </c>
      <c r="W141" s="43"/>
      <c r="X141" s="62">
        <v>10</v>
      </c>
      <c r="Y141" s="114"/>
      <c r="Z141" s="114"/>
      <c r="AA141" s="114"/>
      <c r="AB141" s="15" t="s">
        <v>15</v>
      </c>
      <c r="AC141" s="14"/>
      <c r="AD141" s="71">
        <f>AD142</f>
        <v>5.8</v>
      </c>
      <c r="AE141" s="2"/>
      <c r="AF141" s="77">
        <f t="shared" si="3"/>
        <v>57.999999999999993</v>
      </c>
    </row>
    <row r="142" spans="1:32" ht="29.25" customHeight="1" thickBot="1" x14ac:dyDescent="0.4">
      <c r="A142" s="18"/>
      <c r="B142" s="116">
        <v>200</v>
      </c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7">
        <v>801</v>
      </c>
      <c r="N142" s="16"/>
      <c r="O142" s="45" t="s">
        <v>7</v>
      </c>
      <c r="P142" s="101">
        <v>606</v>
      </c>
      <c r="Q142" s="46">
        <v>8</v>
      </c>
      <c r="R142" s="47">
        <v>1</v>
      </c>
      <c r="S142" s="39">
        <v>801</v>
      </c>
      <c r="T142" s="48" t="s">
        <v>27</v>
      </c>
      <c r="U142" s="49">
        <v>200</v>
      </c>
      <c r="V142" s="42" t="s">
        <v>2</v>
      </c>
      <c r="W142" s="43"/>
      <c r="X142" s="50">
        <v>10</v>
      </c>
      <c r="Y142" s="117"/>
      <c r="Z142" s="117"/>
      <c r="AA142" s="117"/>
      <c r="AB142" s="15" t="s">
        <v>15</v>
      </c>
      <c r="AC142" s="14"/>
      <c r="AD142" s="78">
        <f>AD143</f>
        <v>5.8</v>
      </c>
      <c r="AE142" s="2"/>
      <c r="AF142" s="78">
        <f t="shared" si="3"/>
        <v>57.999999999999993</v>
      </c>
    </row>
    <row r="143" spans="1:32" ht="32.5" customHeight="1" thickBot="1" x14ac:dyDescent="0.4">
      <c r="A143" s="18"/>
      <c r="B143" s="119">
        <v>240</v>
      </c>
      <c r="C143" s="119"/>
      <c r="D143" s="119"/>
      <c r="E143" s="119"/>
      <c r="F143" s="119"/>
      <c r="G143" s="119"/>
      <c r="H143" s="119"/>
      <c r="I143" s="119"/>
      <c r="J143" s="119"/>
      <c r="K143" s="119"/>
      <c r="L143" s="119"/>
      <c r="M143" s="17">
        <v>801</v>
      </c>
      <c r="N143" s="16"/>
      <c r="O143" s="51" t="s">
        <v>6</v>
      </c>
      <c r="P143" s="101">
        <v>606</v>
      </c>
      <c r="Q143" s="52">
        <v>8</v>
      </c>
      <c r="R143" s="53">
        <v>1</v>
      </c>
      <c r="S143" s="39">
        <v>801</v>
      </c>
      <c r="T143" s="54" t="s">
        <v>27</v>
      </c>
      <c r="U143" s="55">
        <v>240</v>
      </c>
      <c r="V143" s="42" t="s">
        <v>2</v>
      </c>
      <c r="W143" s="43"/>
      <c r="X143" s="56">
        <v>10</v>
      </c>
      <c r="Y143" s="120"/>
      <c r="Z143" s="120"/>
      <c r="AA143" s="120"/>
      <c r="AB143" s="15" t="s">
        <v>15</v>
      </c>
      <c r="AC143" s="14"/>
      <c r="AD143" s="79">
        <v>5.8</v>
      </c>
      <c r="AE143" s="2"/>
      <c r="AF143" s="78">
        <f t="shared" si="3"/>
        <v>57.999999999999993</v>
      </c>
    </row>
    <row r="144" spans="1:32" ht="27.5" customHeight="1" thickBot="1" x14ac:dyDescent="0.4">
      <c r="A144" s="18"/>
      <c r="B144" s="24"/>
      <c r="C144" s="23"/>
      <c r="D144" s="23"/>
      <c r="E144" s="20"/>
      <c r="F144" s="20"/>
      <c r="G144" s="20"/>
      <c r="H144" s="19"/>
      <c r="I144" s="118" t="s">
        <v>26</v>
      </c>
      <c r="J144" s="118"/>
      <c r="K144" s="118"/>
      <c r="L144" s="118"/>
      <c r="M144" s="17">
        <v>801</v>
      </c>
      <c r="N144" s="16"/>
      <c r="O144" s="57" t="s">
        <v>25</v>
      </c>
      <c r="P144" s="100">
        <v>606</v>
      </c>
      <c r="Q144" s="58">
        <v>8</v>
      </c>
      <c r="R144" s="59">
        <v>1</v>
      </c>
      <c r="S144" s="39">
        <v>801</v>
      </c>
      <c r="T144" s="60" t="s">
        <v>24</v>
      </c>
      <c r="U144" s="61" t="s">
        <v>10</v>
      </c>
      <c r="V144" s="42" t="s">
        <v>2</v>
      </c>
      <c r="W144" s="43"/>
      <c r="X144" s="62">
        <v>2843.1</v>
      </c>
      <c r="Y144" s="114"/>
      <c r="Z144" s="114"/>
      <c r="AA144" s="114"/>
      <c r="AB144" s="15" t="s">
        <v>23</v>
      </c>
      <c r="AC144" s="14"/>
      <c r="AD144" s="71">
        <v>2843.1</v>
      </c>
      <c r="AE144" s="2"/>
      <c r="AF144" s="77">
        <f t="shared" si="3"/>
        <v>100</v>
      </c>
    </row>
    <row r="145" spans="1:32" ht="60.5" customHeight="1" thickBot="1" x14ac:dyDescent="0.4">
      <c r="A145" s="18"/>
      <c r="B145" s="116">
        <v>100</v>
      </c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7">
        <v>801</v>
      </c>
      <c r="N145" s="16"/>
      <c r="O145" s="45" t="s">
        <v>9</v>
      </c>
      <c r="P145" s="101">
        <v>606</v>
      </c>
      <c r="Q145" s="46">
        <v>8</v>
      </c>
      <c r="R145" s="47">
        <v>1</v>
      </c>
      <c r="S145" s="39">
        <v>801</v>
      </c>
      <c r="T145" s="48" t="s">
        <v>24</v>
      </c>
      <c r="U145" s="49">
        <v>100</v>
      </c>
      <c r="V145" s="42" t="s">
        <v>2</v>
      </c>
      <c r="W145" s="43"/>
      <c r="X145" s="50">
        <v>2843.1</v>
      </c>
      <c r="Y145" s="117"/>
      <c r="Z145" s="117"/>
      <c r="AA145" s="117"/>
      <c r="AB145" s="15" t="s">
        <v>23</v>
      </c>
      <c r="AC145" s="14"/>
      <c r="AD145" s="78">
        <v>2843.1</v>
      </c>
      <c r="AE145" s="2"/>
      <c r="AF145" s="78">
        <f t="shared" si="3"/>
        <v>100</v>
      </c>
    </row>
    <row r="146" spans="1:32" ht="15.5" customHeight="1" thickBot="1" x14ac:dyDescent="0.4">
      <c r="A146" s="18"/>
      <c r="B146" s="119">
        <v>110</v>
      </c>
      <c r="C146" s="119"/>
      <c r="D146" s="119"/>
      <c r="E146" s="119"/>
      <c r="F146" s="119"/>
      <c r="G146" s="119"/>
      <c r="H146" s="119"/>
      <c r="I146" s="119"/>
      <c r="J146" s="119"/>
      <c r="K146" s="119"/>
      <c r="L146" s="119"/>
      <c r="M146" s="17">
        <v>801</v>
      </c>
      <c r="N146" s="16"/>
      <c r="O146" s="51" t="s">
        <v>8</v>
      </c>
      <c r="P146" s="101">
        <v>606</v>
      </c>
      <c r="Q146" s="52">
        <v>8</v>
      </c>
      <c r="R146" s="53">
        <v>1</v>
      </c>
      <c r="S146" s="39">
        <v>801</v>
      </c>
      <c r="T146" s="54" t="s">
        <v>24</v>
      </c>
      <c r="U146" s="55">
        <v>110</v>
      </c>
      <c r="V146" s="42" t="s">
        <v>2</v>
      </c>
      <c r="W146" s="43"/>
      <c r="X146" s="56">
        <v>2843.1</v>
      </c>
      <c r="Y146" s="120"/>
      <c r="Z146" s="120"/>
      <c r="AA146" s="120"/>
      <c r="AB146" s="15" t="s">
        <v>23</v>
      </c>
      <c r="AC146" s="14"/>
      <c r="AD146" s="79">
        <v>2843.1</v>
      </c>
      <c r="AE146" s="2"/>
      <c r="AF146" s="78">
        <f t="shared" si="3"/>
        <v>100</v>
      </c>
    </row>
    <row r="147" spans="1:32" ht="15" customHeight="1" thickBot="1" x14ac:dyDescent="0.4">
      <c r="A147" s="18"/>
      <c r="B147" s="113" t="s">
        <v>22</v>
      </c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7">
        <v>1001</v>
      </c>
      <c r="N147" s="16"/>
      <c r="O147" s="57" t="s">
        <v>22</v>
      </c>
      <c r="P147" s="100">
        <v>606</v>
      </c>
      <c r="Q147" s="58">
        <v>10</v>
      </c>
      <c r="R147" s="59">
        <v>0</v>
      </c>
      <c r="S147" s="39">
        <v>1001</v>
      </c>
      <c r="T147" s="60" t="s">
        <v>10</v>
      </c>
      <c r="U147" s="61" t="s">
        <v>10</v>
      </c>
      <c r="V147" s="42">
        <v>0</v>
      </c>
      <c r="W147" s="43"/>
      <c r="X147" s="62">
        <v>340.1</v>
      </c>
      <c r="Y147" s="114"/>
      <c r="Z147" s="114"/>
      <c r="AA147" s="114"/>
      <c r="AB147" s="15" t="s">
        <v>15</v>
      </c>
      <c r="AC147" s="14"/>
      <c r="AD147" s="71">
        <f>AD148</f>
        <v>319.8</v>
      </c>
      <c r="AE147" s="2"/>
      <c r="AF147" s="77">
        <f t="shared" si="3"/>
        <v>94.031167303734193</v>
      </c>
    </row>
    <row r="148" spans="1:32" ht="15" customHeight="1" thickBot="1" x14ac:dyDescent="0.4">
      <c r="A148" s="18"/>
      <c r="B148" s="124" t="s">
        <v>21</v>
      </c>
      <c r="C148" s="124"/>
      <c r="D148" s="124"/>
      <c r="E148" s="112"/>
      <c r="F148" s="112"/>
      <c r="G148" s="112"/>
      <c r="H148" s="112"/>
      <c r="I148" s="112"/>
      <c r="J148" s="112"/>
      <c r="K148" s="112"/>
      <c r="L148" s="112"/>
      <c r="M148" s="17">
        <v>1001</v>
      </c>
      <c r="N148" s="16"/>
      <c r="O148" s="36" t="s">
        <v>21</v>
      </c>
      <c r="P148" s="100">
        <v>606</v>
      </c>
      <c r="Q148" s="37">
        <v>10</v>
      </c>
      <c r="R148" s="38">
        <v>1</v>
      </c>
      <c r="S148" s="39">
        <v>1001</v>
      </c>
      <c r="T148" s="40" t="s">
        <v>10</v>
      </c>
      <c r="U148" s="41" t="s">
        <v>10</v>
      </c>
      <c r="V148" s="42">
        <v>0</v>
      </c>
      <c r="W148" s="43"/>
      <c r="X148" s="44">
        <v>340.1</v>
      </c>
      <c r="Y148" s="102"/>
      <c r="Z148" s="102"/>
      <c r="AA148" s="102"/>
      <c r="AB148" s="15" t="s">
        <v>15</v>
      </c>
      <c r="AC148" s="14"/>
      <c r="AD148" s="77">
        <f>AD149</f>
        <v>319.8</v>
      </c>
      <c r="AE148" s="2"/>
      <c r="AF148" s="77">
        <f t="shared" ref="AF148:AF160" si="4">AD148/X148*100</f>
        <v>94.031167303734193</v>
      </c>
    </row>
    <row r="149" spans="1:32" ht="15.5" customHeight="1" thickBot="1" x14ac:dyDescent="0.4">
      <c r="A149" s="18"/>
      <c r="B149" s="22"/>
      <c r="C149" s="21"/>
      <c r="D149" s="21"/>
      <c r="E149" s="20"/>
      <c r="F149" s="20"/>
      <c r="G149" s="20"/>
      <c r="H149" s="19"/>
      <c r="I149" s="123" t="s">
        <v>20</v>
      </c>
      <c r="J149" s="123"/>
      <c r="K149" s="123"/>
      <c r="L149" s="123"/>
      <c r="M149" s="17">
        <v>1001</v>
      </c>
      <c r="N149" s="16"/>
      <c r="O149" s="36" t="s">
        <v>19</v>
      </c>
      <c r="P149" s="100">
        <v>606</v>
      </c>
      <c r="Q149" s="37">
        <v>10</v>
      </c>
      <c r="R149" s="38">
        <v>1</v>
      </c>
      <c r="S149" s="39">
        <v>1001</v>
      </c>
      <c r="T149" s="40" t="s">
        <v>16</v>
      </c>
      <c r="U149" s="41" t="s">
        <v>10</v>
      </c>
      <c r="V149" s="42" t="s">
        <v>2</v>
      </c>
      <c r="W149" s="43"/>
      <c r="X149" s="44">
        <v>340.1</v>
      </c>
      <c r="Y149" s="102"/>
      <c r="Z149" s="102"/>
      <c r="AA149" s="102"/>
      <c r="AB149" s="15" t="s">
        <v>15</v>
      </c>
      <c r="AC149" s="14"/>
      <c r="AD149" s="77">
        <f>AD150</f>
        <v>319.8</v>
      </c>
      <c r="AE149" s="2"/>
      <c r="AF149" s="77">
        <f t="shared" si="4"/>
        <v>94.031167303734193</v>
      </c>
    </row>
    <row r="150" spans="1:32" ht="14.5" customHeight="1" thickBot="1" x14ac:dyDescent="0.4">
      <c r="A150" s="18"/>
      <c r="B150" s="116">
        <v>300</v>
      </c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7">
        <v>1001</v>
      </c>
      <c r="N150" s="16"/>
      <c r="O150" s="45" t="s">
        <v>18</v>
      </c>
      <c r="P150" s="101">
        <v>606</v>
      </c>
      <c r="Q150" s="46">
        <v>10</v>
      </c>
      <c r="R150" s="47">
        <v>1</v>
      </c>
      <c r="S150" s="39">
        <v>1001</v>
      </c>
      <c r="T150" s="48" t="s">
        <v>16</v>
      </c>
      <c r="U150" s="49">
        <v>300</v>
      </c>
      <c r="V150" s="42" t="s">
        <v>2</v>
      </c>
      <c r="W150" s="43"/>
      <c r="X150" s="50">
        <v>340.1</v>
      </c>
      <c r="Y150" s="117"/>
      <c r="Z150" s="117"/>
      <c r="AA150" s="117"/>
      <c r="AB150" s="15" t="s">
        <v>15</v>
      </c>
      <c r="AC150" s="14"/>
      <c r="AD150" s="78">
        <f>AD151</f>
        <v>319.8</v>
      </c>
      <c r="AE150" s="2"/>
      <c r="AF150" s="78">
        <f t="shared" si="4"/>
        <v>94.031167303734193</v>
      </c>
    </row>
    <row r="151" spans="1:32" ht="17" customHeight="1" thickBot="1" x14ac:dyDescent="0.4">
      <c r="A151" s="18"/>
      <c r="B151" s="119">
        <v>310</v>
      </c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7">
        <v>1001</v>
      </c>
      <c r="N151" s="16"/>
      <c r="O151" s="51" t="s">
        <v>17</v>
      </c>
      <c r="P151" s="101">
        <v>606</v>
      </c>
      <c r="Q151" s="52">
        <v>10</v>
      </c>
      <c r="R151" s="53">
        <v>1</v>
      </c>
      <c r="S151" s="39">
        <v>1001</v>
      </c>
      <c r="T151" s="54" t="s">
        <v>16</v>
      </c>
      <c r="U151" s="55">
        <v>310</v>
      </c>
      <c r="V151" s="42" t="s">
        <v>2</v>
      </c>
      <c r="W151" s="43"/>
      <c r="X151" s="56">
        <v>340.1</v>
      </c>
      <c r="Y151" s="120"/>
      <c r="Z151" s="120"/>
      <c r="AA151" s="120"/>
      <c r="AB151" s="15" t="s">
        <v>15</v>
      </c>
      <c r="AC151" s="14"/>
      <c r="AD151" s="79">
        <v>319.8</v>
      </c>
      <c r="AE151" s="2"/>
      <c r="AF151" s="78">
        <f t="shared" si="4"/>
        <v>94.031167303734193</v>
      </c>
    </row>
    <row r="152" spans="1:32" ht="15" customHeight="1" thickBot="1" x14ac:dyDescent="0.4">
      <c r="A152" s="18"/>
      <c r="B152" s="113" t="s">
        <v>14</v>
      </c>
      <c r="C152" s="113"/>
      <c r="D152" s="113"/>
      <c r="E152" s="113"/>
      <c r="F152" s="113"/>
      <c r="G152" s="113"/>
      <c r="H152" s="113"/>
      <c r="I152" s="113"/>
      <c r="J152" s="113"/>
      <c r="K152" s="113"/>
      <c r="L152" s="113"/>
      <c r="M152" s="17">
        <v>1102</v>
      </c>
      <c r="N152" s="16"/>
      <c r="O152" s="57" t="s">
        <v>14</v>
      </c>
      <c r="P152" s="100">
        <v>606</v>
      </c>
      <c r="Q152" s="58">
        <v>11</v>
      </c>
      <c r="R152" s="59">
        <v>0</v>
      </c>
      <c r="S152" s="39">
        <v>1102</v>
      </c>
      <c r="T152" s="60" t="s">
        <v>10</v>
      </c>
      <c r="U152" s="61" t="s">
        <v>10</v>
      </c>
      <c r="V152" s="42">
        <v>0</v>
      </c>
      <c r="W152" s="43"/>
      <c r="X152" s="62">
        <v>75</v>
      </c>
      <c r="Y152" s="114"/>
      <c r="Z152" s="114"/>
      <c r="AA152" s="114"/>
      <c r="AB152" s="15" t="s">
        <v>4</v>
      </c>
      <c r="AC152" s="14"/>
      <c r="AD152" s="71">
        <f>AD153</f>
        <v>7</v>
      </c>
      <c r="AE152" s="2"/>
      <c r="AF152" s="78">
        <f t="shared" si="4"/>
        <v>9.3333333333333339</v>
      </c>
    </row>
    <row r="153" spans="1:32" ht="15" customHeight="1" thickBot="1" x14ac:dyDescent="0.4">
      <c r="A153" s="18"/>
      <c r="B153" s="124" t="s">
        <v>13</v>
      </c>
      <c r="C153" s="124"/>
      <c r="D153" s="124"/>
      <c r="E153" s="112"/>
      <c r="F153" s="112"/>
      <c r="G153" s="112"/>
      <c r="H153" s="112"/>
      <c r="I153" s="112"/>
      <c r="J153" s="112"/>
      <c r="K153" s="112"/>
      <c r="L153" s="112"/>
      <c r="M153" s="17">
        <v>1102</v>
      </c>
      <c r="N153" s="16"/>
      <c r="O153" s="36" t="s">
        <v>13</v>
      </c>
      <c r="P153" s="100">
        <v>606</v>
      </c>
      <c r="Q153" s="37">
        <v>11</v>
      </c>
      <c r="R153" s="38">
        <v>2</v>
      </c>
      <c r="S153" s="39">
        <v>1102</v>
      </c>
      <c r="T153" s="40" t="s">
        <v>10</v>
      </c>
      <c r="U153" s="41" t="s">
        <v>10</v>
      </c>
      <c r="V153" s="42">
        <v>0</v>
      </c>
      <c r="W153" s="43"/>
      <c r="X153" s="44">
        <v>75</v>
      </c>
      <c r="Y153" s="102"/>
      <c r="Z153" s="102"/>
      <c r="AA153" s="102"/>
      <c r="AB153" s="15" t="s">
        <v>4</v>
      </c>
      <c r="AC153" s="14"/>
      <c r="AD153" s="77">
        <f>AD154</f>
        <v>7</v>
      </c>
      <c r="AE153" s="2"/>
      <c r="AF153" s="78">
        <f t="shared" si="4"/>
        <v>9.3333333333333339</v>
      </c>
    </row>
    <row r="154" spans="1:32" ht="14.5" customHeight="1" thickBot="1" x14ac:dyDescent="0.4">
      <c r="A154" s="18"/>
      <c r="B154" s="22"/>
      <c r="C154" s="21"/>
      <c r="D154" s="21"/>
      <c r="E154" s="20"/>
      <c r="F154" s="20"/>
      <c r="G154" s="20"/>
      <c r="H154" s="19"/>
      <c r="I154" s="123" t="s">
        <v>12</v>
      </c>
      <c r="J154" s="123"/>
      <c r="K154" s="123"/>
      <c r="L154" s="123"/>
      <c r="M154" s="17">
        <v>1102</v>
      </c>
      <c r="N154" s="16"/>
      <c r="O154" s="36" t="s">
        <v>11</v>
      </c>
      <c r="P154" s="100">
        <v>606</v>
      </c>
      <c r="Q154" s="37">
        <v>11</v>
      </c>
      <c r="R154" s="38">
        <v>2</v>
      </c>
      <c r="S154" s="39">
        <v>1102</v>
      </c>
      <c r="T154" s="40" t="s">
        <v>5</v>
      </c>
      <c r="U154" s="41" t="s">
        <v>10</v>
      </c>
      <c r="V154" s="42" t="s">
        <v>2</v>
      </c>
      <c r="W154" s="43"/>
      <c r="X154" s="44">
        <v>75</v>
      </c>
      <c r="Y154" s="102"/>
      <c r="Z154" s="102"/>
      <c r="AA154" s="102"/>
      <c r="AB154" s="15" t="s">
        <v>4</v>
      </c>
      <c r="AC154" s="14"/>
      <c r="AD154" s="77">
        <f>AD155+AD157</f>
        <v>7</v>
      </c>
      <c r="AE154" s="2"/>
      <c r="AF154" s="78">
        <f t="shared" si="4"/>
        <v>9.3333333333333339</v>
      </c>
    </row>
    <row r="155" spans="1:32" ht="54.5" customHeight="1" thickBot="1" x14ac:dyDescent="0.4">
      <c r="A155" s="18"/>
      <c r="B155" s="116">
        <v>100</v>
      </c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7">
        <v>1102</v>
      </c>
      <c r="N155" s="16"/>
      <c r="O155" s="45" t="s">
        <v>9</v>
      </c>
      <c r="P155" s="101">
        <v>606</v>
      </c>
      <c r="Q155" s="46">
        <v>11</v>
      </c>
      <c r="R155" s="47">
        <v>2</v>
      </c>
      <c r="S155" s="39">
        <v>1102</v>
      </c>
      <c r="T155" s="48" t="s">
        <v>5</v>
      </c>
      <c r="U155" s="49">
        <v>100</v>
      </c>
      <c r="V155" s="42" t="s">
        <v>2</v>
      </c>
      <c r="W155" s="43"/>
      <c r="X155" s="50">
        <v>25</v>
      </c>
      <c r="Y155" s="117"/>
      <c r="Z155" s="117"/>
      <c r="AA155" s="117"/>
      <c r="AB155" s="15" t="s">
        <v>4</v>
      </c>
      <c r="AC155" s="14"/>
      <c r="AD155" s="78">
        <v>7</v>
      </c>
      <c r="AE155" s="2"/>
      <c r="AF155" s="78">
        <f t="shared" si="4"/>
        <v>28.000000000000004</v>
      </c>
    </row>
    <row r="156" spans="1:32" ht="12.5" customHeight="1" thickBot="1" x14ac:dyDescent="0.4">
      <c r="A156" s="18"/>
      <c r="B156" s="119">
        <v>110</v>
      </c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7">
        <v>1102</v>
      </c>
      <c r="N156" s="16"/>
      <c r="O156" s="51" t="s">
        <v>8</v>
      </c>
      <c r="P156" s="101">
        <v>606</v>
      </c>
      <c r="Q156" s="52">
        <v>11</v>
      </c>
      <c r="R156" s="53">
        <v>2</v>
      </c>
      <c r="S156" s="39">
        <v>1102</v>
      </c>
      <c r="T156" s="54" t="s">
        <v>5</v>
      </c>
      <c r="U156" s="55">
        <v>110</v>
      </c>
      <c r="V156" s="42" t="s">
        <v>2</v>
      </c>
      <c r="W156" s="43"/>
      <c r="X156" s="56">
        <v>25</v>
      </c>
      <c r="Y156" s="120"/>
      <c r="Z156" s="120"/>
      <c r="AA156" s="120"/>
      <c r="AB156" s="15" t="s">
        <v>4</v>
      </c>
      <c r="AC156" s="14"/>
      <c r="AD156" s="79">
        <v>7</v>
      </c>
      <c r="AE156" s="2"/>
      <c r="AF156" s="78">
        <f t="shared" si="4"/>
        <v>28.000000000000004</v>
      </c>
    </row>
    <row r="157" spans="1:32" ht="25" customHeight="1" thickBot="1" x14ac:dyDescent="0.4">
      <c r="A157" s="18"/>
      <c r="B157" s="121">
        <v>200</v>
      </c>
      <c r="C157" s="121"/>
      <c r="D157" s="121"/>
      <c r="E157" s="121"/>
      <c r="F157" s="121"/>
      <c r="G157" s="121"/>
      <c r="H157" s="121"/>
      <c r="I157" s="121"/>
      <c r="J157" s="121"/>
      <c r="K157" s="121"/>
      <c r="L157" s="121"/>
      <c r="M157" s="17">
        <v>1102</v>
      </c>
      <c r="N157" s="16"/>
      <c r="O157" s="63" t="s">
        <v>7</v>
      </c>
      <c r="P157" s="101">
        <v>606</v>
      </c>
      <c r="Q157" s="64">
        <v>11</v>
      </c>
      <c r="R157" s="65">
        <v>2</v>
      </c>
      <c r="S157" s="39">
        <v>1102</v>
      </c>
      <c r="T157" s="66" t="s">
        <v>5</v>
      </c>
      <c r="U157" s="67">
        <v>200</v>
      </c>
      <c r="V157" s="42" t="s">
        <v>2</v>
      </c>
      <c r="W157" s="43"/>
      <c r="X157" s="68">
        <v>50</v>
      </c>
      <c r="Y157" s="122"/>
      <c r="Z157" s="122"/>
      <c r="AA157" s="122"/>
      <c r="AB157" s="15" t="s">
        <v>4</v>
      </c>
      <c r="AC157" s="14"/>
      <c r="AD157" s="80">
        <v>0</v>
      </c>
      <c r="AE157" s="2"/>
      <c r="AF157" s="78">
        <f t="shared" si="4"/>
        <v>0</v>
      </c>
    </row>
    <row r="158" spans="1:32" ht="25" customHeight="1" thickBot="1" x14ac:dyDescent="0.4">
      <c r="A158" s="18"/>
      <c r="B158" s="119">
        <v>240</v>
      </c>
      <c r="C158" s="119"/>
      <c r="D158" s="119"/>
      <c r="E158" s="119"/>
      <c r="F158" s="119"/>
      <c r="G158" s="119"/>
      <c r="H158" s="119"/>
      <c r="I158" s="119"/>
      <c r="J158" s="119"/>
      <c r="K158" s="119"/>
      <c r="L158" s="119"/>
      <c r="M158" s="17">
        <v>1102</v>
      </c>
      <c r="N158" s="16"/>
      <c r="O158" s="45" t="s">
        <v>6</v>
      </c>
      <c r="P158" s="101">
        <v>606</v>
      </c>
      <c r="Q158" s="52">
        <v>11</v>
      </c>
      <c r="R158" s="53">
        <v>2</v>
      </c>
      <c r="S158" s="39">
        <v>1102</v>
      </c>
      <c r="T158" s="48" t="s">
        <v>5</v>
      </c>
      <c r="U158" s="49">
        <v>240</v>
      </c>
      <c r="V158" s="42" t="s">
        <v>2</v>
      </c>
      <c r="W158" s="43"/>
      <c r="X158" s="56">
        <v>50</v>
      </c>
      <c r="Y158" s="120"/>
      <c r="Z158" s="120"/>
      <c r="AA158" s="120"/>
      <c r="AB158" s="15" t="s">
        <v>4</v>
      </c>
      <c r="AC158" s="14"/>
      <c r="AD158" s="79">
        <v>0</v>
      </c>
      <c r="AE158" s="2"/>
      <c r="AF158" s="78">
        <f t="shared" si="4"/>
        <v>0</v>
      </c>
    </row>
    <row r="159" spans="1:32" ht="12.5" hidden="1" customHeight="1" x14ac:dyDescent="0.25">
      <c r="A159" s="3"/>
      <c r="B159" s="13" t="s">
        <v>0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>
        <v>9999</v>
      </c>
      <c r="N159" s="13"/>
      <c r="O159" s="69" t="s">
        <v>0</v>
      </c>
      <c r="P159" s="69"/>
      <c r="Q159" s="70">
        <v>0</v>
      </c>
      <c r="R159" s="70">
        <v>0</v>
      </c>
      <c r="S159" s="70">
        <v>0</v>
      </c>
      <c r="T159" s="70" t="s">
        <v>3</v>
      </c>
      <c r="U159" s="70" t="s">
        <v>2</v>
      </c>
      <c r="V159" s="70" t="s">
        <v>2</v>
      </c>
      <c r="W159" s="69"/>
      <c r="X159" s="71">
        <v>11729090</v>
      </c>
      <c r="Y159" s="12"/>
      <c r="Z159" s="11">
        <v>0</v>
      </c>
      <c r="AA159" s="11">
        <v>0</v>
      </c>
      <c r="AB159" s="10" t="s">
        <v>1</v>
      </c>
      <c r="AC159" s="10"/>
      <c r="AD159" s="71">
        <v>11729090</v>
      </c>
      <c r="AE159" s="3"/>
      <c r="AF159" s="78">
        <f t="shared" si="4"/>
        <v>100</v>
      </c>
    </row>
    <row r="160" spans="1:32" ht="13.5" customHeight="1" thickBot="1" x14ac:dyDescent="0.3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5"/>
      <c r="N160" s="5"/>
      <c r="O160" s="72" t="s">
        <v>0</v>
      </c>
      <c r="P160" s="72"/>
      <c r="Q160" s="73"/>
      <c r="R160" s="73"/>
      <c r="S160" s="73"/>
      <c r="T160" s="73"/>
      <c r="U160" s="73"/>
      <c r="V160" s="74"/>
      <c r="W160" s="75"/>
      <c r="X160" s="76">
        <f>X11+X65+X72+X81+X92+X127+X132+X147+X152</f>
        <v>11733.69</v>
      </c>
      <c r="Y160" s="8"/>
      <c r="Z160" s="7">
        <v>0</v>
      </c>
      <c r="AA160" s="7">
        <v>0</v>
      </c>
      <c r="AB160" s="6"/>
      <c r="AC160" s="6"/>
      <c r="AD160" s="76">
        <v>9560.7000000000007</v>
      </c>
      <c r="AE160" s="2"/>
      <c r="AF160" s="76">
        <f t="shared" si="4"/>
        <v>81.480761806388273</v>
      </c>
    </row>
    <row r="161" spans="1:31" ht="12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2"/>
      <c r="Z161" s="2"/>
      <c r="AA161" s="2"/>
      <c r="AB161" s="2"/>
      <c r="AC161" s="2"/>
      <c r="AD161" s="2"/>
      <c r="AE161" s="2"/>
    </row>
    <row r="162" spans="1:31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2.75" customHeight="1" x14ac:dyDescent="0.25">
      <c r="A163" s="3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"/>
      <c r="Z163" s="2"/>
      <c r="AA163" s="2"/>
      <c r="AB163" s="3"/>
      <c r="AC163" s="2"/>
      <c r="AD163" s="2"/>
      <c r="AE163" s="2"/>
    </row>
  </sheetData>
  <mergeCells count="303">
    <mergeCell ref="AD7:AD8"/>
    <mergeCell ref="AF7:AF8"/>
    <mergeCell ref="B156:L156"/>
    <mergeCell ref="Y156:AA156"/>
    <mergeCell ref="B158:L158"/>
    <mergeCell ref="Y158:AA158"/>
    <mergeCell ref="B136:L136"/>
    <mergeCell ref="Y136:AA136"/>
    <mergeCell ref="B138:L138"/>
    <mergeCell ref="Y138:AA138"/>
    <mergeCell ref="B140:L140"/>
    <mergeCell ref="Y140:AA140"/>
    <mergeCell ref="B96:L96"/>
    <mergeCell ref="Y96:AA96"/>
    <mergeCell ref="B100:L100"/>
    <mergeCell ref="Y100:AA100"/>
    <mergeCell ref="B95:L95"/>
    <mergeCell ref="Y95:AA95"/>
    <mergeCell ref="B99:L99"/>
    <mergeCell ref="Y99:AA99"/>
    <mergeCell ref="B105:L105"/>
    <mergeCell ref="Y105:AA105"/>
    <mergeCell ref="B155:L155"/>
    <mergeCell ref="Y155:AA155"/>
    <mergeCell ref="B157:L157"/>
    <mergeCell ref="Y157:AA157"/>
    <mergeCell ref="B15:L15"/>
    <mergeCell ref="Y15:AA15"/>
    <mergeCell ref="B22:L22"/>
    <mergeCell ref="Y22:AA22"/>
    <mergeCell ref="B24:L24"/>
    <mergeCell ref="Y24:AA24"/>
    <mergeCell ref="B32:L32"/>
    <mergeCell ref="Y32:AA32"/>
    <mergeCell ref="B35:L35"/>
    <mergeCell ref="Y35:AA35"/>
    <mergeCell ref="B37:L37"/>
    <mergeCell ref="Y37:AA37"/>
    <mergeCell ref="B49:L49"/>
    <mergeCell ref="Y49:AA49"/>
    <mergeCell ref="B53:L53"/>
    <mergeCell ref="Y53:AA53"/>
    <mergeCell ref="B56:L56"/>
    <mergeCell ref="Y56:AA56"/>
    <mergeCell ref="I51:L51"/>
    <mergeCell ref="Y51:AA51"/>
    <mergeCell ref="B142:L142"/>
    <mergeCell ref="Y142:AA142"/>
    <mergeCell ref="B150:L150"/>
    <mergeCell ref="Y150:AA150"/>
    <mergeCell ref="B143:L143"/>
    <mergeCell ref="Y143:AA143"/>
    <mergeCell ref="B146:L146"/>
    <mergeCell ref="Y146:AA146"/>
    <mergeCell ref="B107:L107"/>
    <mergeCell ref="Y107:AA107"/>
    <mergeCell ref="B110:L110"/>
    <mergeCell ref="Y110:AA110"/>
    <mergeCell ref="B113:L113"/>
    <mergeCell ref="Y113:AA113"/>
    <mergeCell ref="I109:L109"/>
    <mergeCell ref="Y109:AA109"/>
    <mergeCell ref="B135:L135"/>
    <mergeCell ref="Y135:AA135"/>
    <mergeCell ref="B117:L117"/>
    <mergeCell ref="Y117:AA117"/>
    <mergeCell ref="B120:L120"/>
    <mergeCell ref="Y120:AA120"/>
    <mergeCell ref="B122:L122"/>
    <mergeCell ref="Y122:AA122"/>
    <mergeCell ref="Y133:AA133"/>
    <mergeCell ref="B127:L127"/>
    <mergeCell ref="B63:L63"/>
    <mergeCell ref="Y63:AA63"/>
    <mergeCell ref="B114:L114"/>
    <mergeCell ref="Y114:AA114"/>
    <mergeCell ref="B104:L104"/>
    <mergeCell ref="Y104:AA104"/>
    <mergeCell ref="B102:L102"/>
    <mergeCell ref="Y102:AA102"/>
    <mergeCell ref="B145:L145"/>
    <mergeCell ref="Y145:AA145"/>
    <mergeCell ref="Y78:AA78"/>
    <mergeCell ref="Y79:AA79"/>
    <mergeCell ref="Y80:AA80"/>
    <mergeCell ref="B64:L64"/>
    <mergeCell ref="Y64:AA64"/>
    <mergeCell ref="B69:L69"/>
    <mergeCell ref="Y69:AA69"/>
    <mergeCell ref="B71:L71"/>
    <mergeCell ref="Y71:AA71"/>
    <mergeCell ref="B66:L66"/>
    <mergeCell ref="Y66:AA66"/>
    <mergeCell ref="B91:L91"/>
    <mergeCell ref="Y91:AA91"/>
    <mergeCell ref="I98:L98"/>
    <mergeCell ref="B61:L61"/>
    <mergeCell ref="Y61:AA61"/>
    <mergeCell ref="B40:L40"/>
    <mergeCell ref="Y40:AA40"/>
    <mergeCell ref="B44:L44"/>
    <mergeCell ref="Y44:AA44"/>
    <mergeCell ref="B48:L48"/>
    <mergeCell ref="Y48:AA48"/>
    <mergeCell ref="B41:L41"/>
    <mergeCell ref="Y41:AA41"/>
    <mergeCell ref="B57:L57"/>
    <mergeCell ref="Y57:AA57"/>
    <mergeCell ref="B60:L60"/>
    <mergeCell ref="Y60:AA60"/>
    <mergeCell ref="I54:L54"/>
    <mergeCell ref="Y54:AA54"/>
    <mergeCell ref="B58:L58"/>
    <mergeCell ref="Y58:AA58"/>
    <mergeCell ref="I154:L154"/>
    <mergeCell ref="Y154:AA154"/>
    <mergeCell ref="B151:L151"/>
    <mergeCell ref="Y151:AA151"/>
    <mergeCell ref="I116:L116"/>
    <mergeCell ref="Y116:AA116"/>
    <mergeCell ref="I129:L129"/>
    <mergeCell ref="Y129:AA129"/>
    <mergeCell ref="I134:L134"/>
    <mergeCell ref="Y134:AA134"/>
    <mergeCell ref="I141:L141"/>
    <mergeCell ref="Y141:AA141"/>
    <mergeCell ref="B137:L137"/>
    <mergeCell ref="Y137:AA137"/>
    <mergeCell ref="B139:L139"/>
    <mergeCell ref="Y139:AA139"/>
    <mergeCell ref="B121:L121"/>
    <mergeCell ref="Y121:AA121"/>
    <mergeCell ref="B126:L126"/>
    <mergeCell ref="Y126:AA126"/>
    <mergeCell ref="B118:L118"/>
    <mergeCell ref="Y118:AA118"/>
    <mergeCell ref="B123:L123"/>
    <mergeCell ref="Y123:AA123"/>
    <mergeCell ref="Y98:AA98"/>
    <mergeCell ref="I103:L103"/>
    <mergeCell ref="Y103:AA103"/>
    <mergeCell ref="I83:L83"/>
    <mergeCell ref="Y83:AA83"/>
    <mergeCell ref="I144:L144"/>
    <mergeCell ref="Y144:AA144"/>
    <mergeCell ref="I149:L149"/>
    <mergeCell ref="Y149:AA149"/>
    <mergeCell ref="B101:L101"/>
    <mergeCell ref="Y101:AA101"/>
    <mergeCell ref="B84:L84"/>
    <mergeCell ref="Y84:AA84"/>
    <mergeCell ref="B87:L87"/>
    <mergeCell ref="Y87:AA87"/>
    <mergeCell ref="B108:L108"/>
    <mergeCell ref="Y108:AA108"/>
    <mergeCell ref="B111:L111"/>
    <mergeCell ref="Y111:AA111"/>
    <mergeCell ref="B148:L148"/>
    <mergeCell ref="Y148:AA148"/>
    <mergeCell ref="B128:L128"/>
    <mergeCell ref="Y128:AA128"/>
    <mergeCell ref="B133:L133"/>
    <mergeCell ref="I67:L67"/>
    <mergeCell ref="Y67:AA67"/>
    <mergeCell ref="I74:L74"/>
    <mergeCell ref="Y74:AA74"/>
    <mergeCell ref="B68:L68"/>
    <mergeCell ref="Y68:AA68"/>
    <mergeCell ref="B70:L70"/>
    <mergeCell ref="Y70:AA70"/>
    <mergeCell ref="I86:L86"/>
    <mergeCell ref="Y86:AA86"/>
    <mergeCell ref="B85:L85"/>
    <mergeCell ref="Y85:AA85"/>
    <mergeCell ref="B75:L75"/>
    <mergeCell ref="Y75:AA75"/>
    <mergeCell ref="B76:L76"/>
    <mergeCell ref="Y76:AA76"/>
    <mergeCell ref="I13:L13"/>
    <mergeCell ref="Y13:AA13"/>
    <mergeCell ref="I20:L20"/>
    <mergeCell ref="Y20:AA20"/>
    <mergeCell ref="I27:L27"/>
    <mergeCell ref="Y27:AA27"/>
    <mergeCell ref="I30:L30"/>
    <mergeCell ref="Y30:AA30"/>
    <mergeCell ref="I33:L33"/>
    <mergeCell ref="Y33:AA33"/>
    <mergeCell ref="B25:L25"/>
    <mergeCell ref="Y25:AA25"/>
    <mergeCell ref="B28:L28"/>
    <mergeCell ref="Y28:AA28"/>
    <mergeCell ref="B31:L31"/>
    <mergeCell ref="Y31:AA31"/>
    <mergeCell ref="B26:L26"/>
    <mergeCell ref="Y26:AA26"/>
    <mergeCell ref="Y16:AA16"/>
    <mergeCell ref="Y17:AA17"/>
    <mergeCell ref="Y18:AA18"/>
    <mergeCell ref="Y39:AA39"/>
    <mergeCell ref="B34:L34"/>
    <mergeCell ref="Y34:AA34"/>
    <mergeCell ref="B36:L36"/>
    <mergeCell ref="Y36:AA36"/>
    <mergeCell ref="I59:L59"/>
    <mergeCell ref="Y59:AA59"/>
    <mergeCell ref="B52:L52"/>
    <mergeCell ref="Y52:AA52"/>
    <mergeCell ref="B153:L153"/>
    <mergeCell ref="Y153:AA153"/>
    <mergeCell ref="I43:L43"/>
    <mergeCell ref="Y43:AA43"/>
    <mergeCell ref="I47:L47"/>
    <mergeCell ref="Y47:AA47"/>
    <mergeCell ref="B72:L72"/>
    <mergeCell ref="Y72:AA72"/>
    <mergeCell ref="B93:L93"/>
    <mergeCell ref="Y93:AA93"/>
    <mergeCell ref="B97:L97"/>
    <mergeCell ref="Y97:AA97"/>
    <mergeCell ref="B115:L115"/>
    <mergeCell ref="Y115:AA115"/>
    <mergeCell ref="I89:L89"/>
    <mergeCell ref="Y89:AA89"/>
    <mergeCell ref="I94:L94"/>
    <mergeCell ref="Y94:AA94"/>
    <mergeCell ref="B90:L90"/>
    <mergeCell ref="Y90:AA90"/>
    <mergeCell ref="B88:L88"/>
    <mergeCell ref="Y88:AA88"/>
    <mergeCell ref="B147:L147"/>
    <mergeCell ref="Y147:AA147"/>
    <mergeCell ref="B152:L152"/>
    <mergeCell ref="Y152:AA152"/>
    <mergeCell ref="B12:L12"/>
    <mergeCell ref="Y12:AA12"/>
    <mergeCell ref="B19:L19"/>
    <mergeCell ref="Y19:AA19"/>
    <mergeCell ref="B38:L38"/>
    <mergeCell ref="Y38:AA38"/>
    <mergeCell ref="B42:L42"/>
    <mergeCell ref="Y42:AA42"/>
    <mergeCell ref="B73:L73"/>
    <mergeCell ref="Y73:AA73"/>
    <mergeCell ref="B82:L82"/>
    <mergeCell ref="Y82:AA82"/>
    <mergeCell ref="B81:L81"/>
    <mergeCell ref="Y81:AA81"/>
    <mergeCell ref="B92:L92"/>
    <mergeCell ref="Y92:AA92"/>
    <mergeCell ref="B132:L132"/>
    <mergeCell ref="Y132:AA132"/>
    <mergeCell ref="I119:L119"/>
    <mergeCell ref="Y119:AA119"/>
    <mergeCell ref="I124:L124"/>
    <mergeCell ref="Y124:AA124"/>
    <mergeCell ref="Y127:AA127"/>
    <mergeCell ref="I106:L106"/>
    <mergeCell ref="Y106:AA106"/>
    <mergeCell ref="I112:L112"/>
    <mergeCell ref="Y112:AA112"/>
    <mergeCell ref="B131:L131"/>
    <mergeCell ref="Y131:AA131"/>
    <mergeCell ref="B125:L125"/>
    <mergeCell ref="Y125:AA125"/>
    <mergeCell ref="B130:L130"/>
    <mergeCell ref="Y130:AA130"/>
    <mergeCell ref="O2:AF3"/>
    <mergeCell ref="B11:L11"/>
    <mergeCell ref="Y11:AA11"/>
    <mergeCell ref="B65:L65"/>
    <mergeCell ref="Y65:AA65"/>
    <mergeCell ref="B46:L46"/>
    <mergeCell ref="Y46:AA46"/>
    <mergeCell ref="B50:L50"/>
    <mergeCell ref="Y50:AA50"/>
    <mergeCell ref="B55:L55"/>
    <mergeCell ref="Y55:AA55"/>
    <mergeCell ref="I62:L62"/>
    <mergeCell ref="Y62:AA62"/>
    <mergeCell ref="B29:L29"/>
    <mergeCell ref="Y29:AA29"/>
    <mergeCell ref="B14:L14"/>
    <mergeCell ref="Y14:AA14"/>
    <mergeCell ref="B21:L21"/>
    <mergeCell ref="Y21:AA21"/>
    <mergeCell ref="B23:L23"/>
    <mergeCell ref="Y23:AA23"/>
    <mergeCell ref="B45:L45"/>
    <mergeCell ref="Y45:AA45"/>
    <mergeCell ref="I39:L39"/>
    <mergeCell ref="Y10:AA10"/>
    <mergeCell ref="P7:P8"/>
    <mergeCell ref="S7:S8"/>
    <mergeCell ref="Z7:AA7"/>
    <mergeCell ref="O7:O8"/>
    <mergeCell ref="Q7:Q8"/>
    <mergeCell ref="R7:R8"/>
    <mergeCell ref="T7:T8"/>
    <mergeCell ref="U7:U8"/>
    <mergeCell ref="V7:V8"/>
    <mergeCell ref="W7:W8"/>
    <mergeCell ref="X7:X8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2020-11-18T08:55:14Z</cp:lastPrinted>
  <dcterms:created xsi:type="dcterms:W3CDTF">2020-11-18T07:59:08Z</dcterms:created>
  <dcterms:modified xsi:type="dcterms:W3CDTF">2021-04-14T02:54:13Z</dcterms:modified>
</cp:coreProperties>
</file>